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hepublicserviceconsultants-my.sharepoint.com/personal/joseph_norbury_thepsc_co_uk/Documents/Desktop/FCDO DFEP/Module 3/"/>
    </mc:Choice>
  </mc:AlternateContent>
  <xr:revisionPtr revIDLastSave="1" documentId="8_{DB58078F-016D-42F2-B9F1-E08E9B0A05E9}" xr6:coauthVersionLast="47" xr6:coauthVersionMax="47" xr10:uidLastSave="{0B5817B6-6502-4285-ABAC-7689ECE36D24}"/>
  <bookViews>
    <workbookView xWindow="-110" yWindow="-110" windowWidth="19420" windowHeight="10300" xr2:uid="{00000000-000D-0000-FFFF-FFFF00000000}"/>
  </bookViews>
  <sheets>
    <sheet name="1.1 Formatting" sheetId="2" r:id="rId1"/>
    <sheet name="1.1 Solution" sheetId="3" state="hidden" r:id="rId2"/>
    <sheet name="1.2 Functions" sheetId="4" r:id="rId3"/>
    <sheet name="1.2 Solution" sheetId="19" state="hidden" r:id="rId4"/>
    <sheet name="1.3 Adv" sheetId="23" r:id="rId5"/>
    <sheet name="1.3 Adv Solution" sheetId="24" state="hidden" r:id="rId6"/>
    <sheet name="2.1 Departures analysis" sheetId="9" r:id="rId7"/>
    <sheet name="2.1 Solution" sheetId="25" state="hidden" r:id="rId8"/>
    <sheet name="2.2 Returns analysis" sheetId="11" r:id="rId9"/>
    <sheet name="2.2 Solution" sheetId="26" state="hidden" r:id="rId10"/>
  </sheets>
  <definedNames>
    <definedName name="_xlnm._FilterDatabase" localSheetId="0" hidden="1">'1.1 Formatting'!$C$21:$F$21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6" l="1"/>
  <c r="D26" i="26"/>
  <c r="E22" i="26"/>
  <c r="D22" i="26"/>
  <c r="E21" i="26"/>
  <c r="E27" i="26" s="1"/>
  <c r="D21" i="26"/>
  <c r="D27" i="26" s="1"/>
  <c r="G19" i="25"/>
  <c r="F19" i="25"/>
  <c r="E19" i="25"/>
  <c r="D19" i="25"/>
  <c r="G18" i="25"/>
  <c r="F18" i="25"/>
  <c r="E18" i="25"/>
  <c r="D18" i="25"/>
  <c r="D15" i="19"/>
  <c r="D14" i="19"/>
  <c r="D13" i="19"/>
  <c r="D12" i="19"/>
  <c r="D11" i="19"/>
  <c r="D10" i="19"/>
  <c r="D9" i="19"/>
  <c r="D8" i="19"/>
  <c r="D7" i="19"/>
  <c r="D6" i="19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F35" i="24"/>
  <c r="E35" i="24"/>
  <c r="D35" i="24"/>
  <c r="C35" i="24"/>
  <c r="E11" i="24"/>
  <c r="D11" i="24"/>
  <c r="C11" i="24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22" i="2"/>
  <c r="F21" i="25" l="1"/>
  <c r="G21" i="25"/>
  <c r="E21" i="25"/>
  <c r="D24" i="25"/>
  <c r="E24" i="26"/>
  <c r="E23" i="26"/>
  <c r="G24" i="25"/>
  <c r="G22" i="25"/>
  <c r="F22" i="25"/>
  <c r="F24" i="25"/>
  <c r="E22" i="25"/>
  <c r="E24" i="25"/>
  <c r="F49" i="24"/>
  <c r="F47" i="24"/>
  <c r="F45" i="24"/>
  <c r="F40" i="24"/>
  <c r="F43" i="24"/>
  <c r="F42" i="24"/>
  <c r="F38" i="24"/>
  <c r="F41" i="24"/>
  <c r="F44" i="24"/>
  <c r="F48" i="24"/>
  <c r="F39" i="24"/>
  <c r="F46" i="24"/>
  <c r="E16" i="24"/>
  <c r="E25" i="24"/>
  <c r="E28" i="24"/>
  <c r="E26" i="24"/>
  <c r="E22" i="24"/>
  <c r="D21" i="24"/>
  <c r="D20" i="24"/>
  <c r="D18" i="24"/>
  <c r="D17" i="24"/>
  <c r="D16" i="24"/>
  <c r="E29" i="24"/>
  <c r="D27" i="24"/>
  <c r="D25" i="24"/>
  <c r="E23" i="24"/>
  <c r="E19" i="24"/>
  <c r="D15" i="24"/>
  <c r="D28" i="24"/>
  <c r="E21" i="24"/>
  <c r="D29" i="24"/>
  <c r="D26" i="24"/>
  <c r="D24" i="24"/>
  <c r="D19" i="24"/>
  <c r="E20" i="24"/>
  <c r="E17" i="24"/>
  <c r="E15" i="24"/>
  <c r="D14" i="24"/>
  <c r="D22" i="24"/>
  <c r="E27" i="24"/>
  <c r="E24" i="24"/>
  <c r="D23" i="24"/>
  <c r="E18" i="24"/>
  <c r="E14" i="24"/>
</calcChain>
</file>

<file path=xl/sharedStrings.xml><?xml version="1.0" encoding="utf-8"?>
<sst xmlns="http://schemas.openxmlformats.org/spreadsheetml/2006/main" count="748" uniqueCount="108">
  <si>
    <t>Exercise 1.1: Formatting</t>
  </si>
  <si>
    <t>Instructions</t>
  </si>
  <si>
    <t>Make the data table below stakeholder-ready for a briefing pack by completing the following tasks.</t>
  </si>
  <si>
    <t>#</t>
  </si>
  <si>
    <t>Tasks</t>
  </si>
  <si>
    <t>Bold the table header (row 21) and use fill and font colour to make it visually distinct.</t>
  </si>
  <si>
    <t>Wrap the long header text (row 21) and make sure all headers are readable.</t>
  </si>
  <si>
    <t>Add borders to make each cell in the table visually distinct.</t>
  </si>
  <si>
    <t>Apply thousands separators to the numerical columns (E–F) with no decimal places.</t>
  </si>
  <si>
    <t>Format column G as percentage with one decimal place.</t>
  </si>
  <si>
    <t>Sort the data by Year (ascending), then by Quarter (ascending).</t>
  </si>
  <si>
    <t>Apply Conditional Formatting to "Irregular arrivals to UK via Litorra" (col F):</t>
  </si>
  <si>
    <t xml:space="preserve">    – High: &gt; 1,500</t>
  </si>
  <si>
    <t xml:space="preserve">    – Medium: 1,000–1,500</t>
  </si>
  <si>
    <t xml:space="preserve">    – Low: &lt; 1,000</t>
  </si>
  <si>
    <t>Dataset</t>
  </si>
  <si>
    <t>Year</t>
  </si>
  <si>
    <t>Quarter</t>
  </si>
  <si>
    <t>Irregular arrivals to Litorra</t>
  </si>
  <si>
    <t>Irregular arrivals to UK via Litorra</t>
  </si>
  <si>
    <t>Route throughput ratio</t>
  </si>
  <si>
    <t>Exercise 1.2: Formatting – Solution</t>
  </si>
  <si>
    <t>This is an example of a well-formatted version of the data table.</t>
  </si>
  <si>
    <t>Dataset (formatted)</t>
  </si>
  <si>
    <t>Exercise 1.2: Functions</t>
  </si>
  <si>
    <t>Complete the following calculations. Answer cells will turn green when the correct answer is calculated.</t>
  </si>
  <si>
    <t>Tip: start every function with =</t>
  </si>
  <si>
    <t>Your answer</t>
  </si>
  <si>
    <t>Helper column</t>
  </si>
  <si>
    <t>Using "=" and "+": What is the sum of Q3 2025 and Q4 2025 irregular arrivals to UK via Litorra?</t>
  </si>
  <si>
    <t>Using "=" and "/": What is the irregular arrivals to UK via Litorra as a proportion of irregular arrivals to Litorra in Q4 2025?</t>
  </si>
  <si>
    <t>Function "SUM": What is the total irregular arrivals to UK via Litorra across all four years?</t>
  </si>
  <si>
    <t>Function "COUNT": How many quarters of data are there?</t>
  </si>
  <si>
    <t>Function "MIN": What is the lowest quarterly irregular arrivals to UK via Litorra figure?</t>
  </si>
  <si>
    <t>Function "MAX": What is the highest quarterly irregular arrivals to UK via Litorra figure?</t>
  </si>
  <si>
    <t>Function "AVERAGE": What is the average quarterly irregular arrivals to UK via Litorra?</t>
  </si>
  <si>
    <t>Function "IF": True or False – were Q4 2025 irregular arrivals to UK via Litorra more than 2,000?
Top tip: put TRUE &amp; FALSE in speech marks (e.g. "TRUE")</t>
  </si>
  <si>
    <t>Function "COUNTIF": How many quarters had irregular arrivals to UK via Litorra above 1,500?</t>
  </si>
  <si>
    <t>Function "SUMIF": What is the total number of irregular arrivals to Litorra in Q1 of all years?</t>
  </si>
  <si>
    <t>Exercise 1.3: Functions – Solution</t>
  </si>
  <si>
    <t>&gt;1500</t>
  </si>
  <si>
    <t>`</t>
  </si>
  <si>
    <t>Complete Table A (Litorra Route) using raw data (Row 54 onwards)</t>
  </si>
  <si>
    <t>Complete Table B (Generica Returns) using raw data (Row 54 onwards) - N.B. returns agreement live from Q3 2024</t>
  </si>
  <si>
    <t>Table A: Litorra Route Data</t>
  </si>
  <si>
    <t>Populate table. Use helper cells where appropriate to avoid hard-coding any functions</t>
  </si>
  <si>
    <t>Helper row</t>
  </si>
  <si>
    <t>Table B: Generica Returns Data</t>
  </si>
  <si>
    <t>Irregular arrivals to
UK via Generica</t>
  </si>
  <si>
    <t>Returns to Generica
completed</t>
  </si>
  <si>
    <t>Yes/No - Agreement
in effect?</t>
  </si>
  <si>
    <t>Raw Data</t>
  </si>
  <si>
    <t>Source: Fictional data for training purposes. Each row is one measure for one route in one quarter.</t>
  </si>
  <si>
    <t>Route</t>
  </si>
  <si>
    <t>Measure</t>
  </si>
  <si>
    <t>Count</t>
  </si>
  <si>
    <t>Litorra</t>
  </si>
  <si>
    <t>People reaching transit point</t>
  </si>
  <si>
    <t>Returns completed</t>
  </si>
  <si>
    <t>UK arrivals</t>
  </si>
  <si>
    <t>Generica</t>
  </si>
  <si>
    <t>Pervara</t>
  </si>
  <si>
    <t>Exercise 1.4: Solution</t>
  </si>
  <si>
    <t>Complete Table B (Generica Returns) using raw ata (Row 54 onwards) - N.B. returns agreement live from Q3 2024</t>
  </si>
  <si>
    <t>Exercise 2.1: Litorra Departures Analysis</t>
  </si>
  <si>
    <t>Test the line of enquiry: Is the rise in UK irregular arrivals via Litorra driven mainly by more people reaching Litorra, or by a higher share moving onward to the UK?</t>
  </si>
  <si>
    <t>Complete the summary table below using the quarterly data provided.</t>
  </si>
  <si>
    <t>Calculate the ANNUAL total of Litorra irregular arrivals for each year (row 18)</t>
  </si>
  <si>
    <t>Calculate the ANNUAL total of UK irregular arrivals via Litorra for each year (row 19)</t>
  </si>
  <si>
    <t>Calculate the year-on-year % change in Litorra irregular arrivals (row 21)</t>
  </si>
  <si>
    <t>Calculate the year-on-year % change in UK irregular arrivals via Litorra (row 22)</t>
  </si>
  <si>
    <t>Calculate the route throughput rate: UK arrivals via Litorra ÷ Litorra irregular arrivals (row 24)</t>
  </si>
  <si>
    <t>Summary Output</t>
  </si>
  <si>
    <t>Litorra departures analysis</t>
  </si>
  <si>
    <t>Litorra irregular arrivals</t>
  </si>
  <si>
    <t>UK irregular arrivals via Litorra</t>
  </si>
  <si>
    <t>YoY % change – Litorra irregular arrivals</t>
  </si>
  <si>
    <t>n/a</t>
  </si>
  <si>
    <t>YoY % change – UK irregular arrivals via Litorra</t>
  </si>
  <si>
    <t>Route throughput rate (UK arrivals via Litorra ÷ Litorra arrivals)</t>
  </si>
  <si>
    <t>Reference: Quarterly Litorra arrivals data</t>
  </si>
  <si>
    <t>Exercise 2.1: Solution</t>
  </si>
  <si>
    <t>Reference: Quarterly data</t>
  </si>
  <si>
    <t>Exercise 2.2: Generica Returns Analysis</t>
  </si>
  <si>
    <t xml:space="preserve">Test the line of enquiry: Did the Generica returns agreement make a material difference, and what does that tell us about whether a similar agreement with Litorra could work? </t>
  </si>
  <si>
    <t>Use the Generica comparator: the UK signed a returns agreement with Generica in Q2 2024 (effective from Q3 2024).</t>
  </si>
  <si>
    <t>Calculate total returns BEFORE the agreement (Q1 2023 – Q2 2024) (cell D21)</t>
  </si>
  <si>
    <t>Calculate total returns AFTER the agreement (Q3 2024 – Q4 2025) (cell E21)</t>
  </si>
  <si>
    <t>Calculate average quarterly returns before and after (row 22)</t>
  </si>
  <si>
    <t>Calculate the absolute increase in average quarterly returns (cell E23)</t>
  </si>
  <si>
    <t>Calculate the % change in average quarterly returns (cell E24)</t>
  </si>
  <si>
    <t>Calculate total irregular arrivals to UK via Generica before and after the agreement (row 26)</t>
  </si>
  <si>
    <t>Calculate returns as a % of irregular arrivals, before and after (row 27)</t>
  </si>
  <si>
    <t>Generica returns analysis</t>
  </si>
  <si>
    <t>Before agreement
(Q1 2023 – Q2 2024)</t>
  </si>
  <si>
    <t>After agreement
(Q3 2024 – Q4 2025)</t>
  </si>
  <si>
    <t>Total returns</t>
  </si>
  <si>
    <t>Average quarterly returns</t>
  </si>
  <si>
    <t>Absolute increase in avg quarterly returns</t>
  </si>
  <si>
    <t>% change in avg quarterly returns</t>
  </si>
  <si>
    <t>Irregular arrivals to UK via Generica</t>
  </si>
  <si>
    <t>Returns as % of irregular arrivals</t>
  </si>
  <si>
    <t>Reference: Quarterly Generica returns data</t>
  </si>
  <si>
    <t>Returns to Generica completed</t>
  </si>
  <si>
    <t>Agreement in effect?</t>
  </si>
  <si>
    <t>No</t>
  </si>
  <si>
    <t>Yes</t>
  </si>
  <si>
    <t>Exercise 1.3: Advanced intro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</si>
</sst>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color rgb="FF2F5496"/>
      <name val="Arial"/>
      <family val="2"/>
    </font>
    <font>
      <b/>
      <sz val="11"/>
      <name val="Arial"/>
      <family val="2"/>
    </font>
    <font>
      <b/>
      <sz val="14"/>
      <color rgb="FF2F5496"/>
      <name val="Arial"/>
      <family val="2"/>
    </font>
    <font>
      <sz val="10"/>
      <color rgb="FF666666"/>
      <name val="Arial"/>
      <family val="2"/>
    </font>
    <font>
      <b/>
      <sz val="11"/>
      <color rgb="FFFFFFFF"/>
      <name val="Arial"/>
      <family val="2"/>
    </font>
    <font>
      <i/>
      <sz val="11"/>
      <color rgb="FF2F5496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charset val="1"/>
    </font>
    <font>
      <b/>
      <sz val="11"/>
      <name val="Arial"/>
      <family val="2"/>
    </font>
    <font>
      <b/>
      <sz val="11"/>
      <color rgb="FFFFFFFF"/>
      <name val="Arial"/>
      <family val="2"/>
    </font>
    <font>
      <sz val="10"/>
      <color rgb="FF666666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rgb="FF2F5496"/>
      <name val="Arial"/>
      <family val="2"/>
    </font>
    <font>
      <b/>
      <sz val="12"/>
      <color rgb="FF2F5496"/>
      <name val="Arial"/>
      <family val="2"/>
    </font>
    <font>
      <i/>
      <sz val="11"/>
      <color theme="1"/>
      <name val="Calibri"/>
      <family val="2"/>
    </font>
    <font>
      <i/>
      <sz val="1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6E4F0"/>
      </patternFill>
    </fill>
    <fill>
      <patternFill patternType="solid">
        <fgColor rgb="FF2F5496"/>
      </patternFill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F5496"/>
        <bgColor rgb="FF0066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2"/>
    <xf numFmtId="0" fontId="11" fillId="0" borderId="2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6" fillId="3" borderId="1" xfId="0" applyFont="1" applyFill="1" applyBorder="1" applyAlignment="1">
      <alignment horizontal="center"/>
    </xf>
    <xf numFmtId="0" fontId="1" fillId="0" borderId="1" xfId="0" applyFont="1" applyBorder="1"/>
    <xf numFmtId="0" fontId="5" fillId="4" borderId="1" xfId="0" applyFont="1" applyFill="1" applyBorder="1"/>
    <xf numFmtId="0" fontId="1" fillId="0" borderId="2" xfId="0" applyFont="1" applyBorder="1"/>
    <xf numFmtId="0" fontId="10" fillId="0" borderId="0" xfId="0" applyFont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/>
    </xf>
    <xf numFmtId="0" fontId="10" fillId="0" borderId="0" xfId="0" applyFont="1" applyAlignment="1">
      <alignment vertical="center" wrapText="1"/>
    </xf>
    <xf numFmtId="164" fontId="0" fillId="2" borderId="1" xfId="1" applyNumberFormat="1" applyFont="1" applyFill="1" applyBorder="1"/>
    <xf numFmtId="9" fontId="0" fillId="2" borderId="1" xfId="2" applyFont="1" applyFill="1" applyBorder="1"/>
    <xf numFmtId="3" fontId="0" fillId="2" borderId="1" xfId="0" applyNumberFormat="1" applyFill="1" applyBorder="1" applyAlignment="1">
      <alignment horizontal="center" vertical="center"/>
    </xf>
    <xf numFmtId="9" fontId="0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/>
    <xf numFmtId="1" fontId="0" fillId="2" borderId="1" xfId="0" applyNumberFormat="1" applyFill="1" applyBorder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2" xfId="4"/>
    <xf numFmtId="0" fontId="12" fillId="0" borderId="2" xfId="4" applyFont="1"/>
    <xf numFmtId="0" fontId="14" fillId="0" borderId="2" xfId="4" applyFont="1"/>
    <xf numFmtId="0" fontId="16" fillId="0" borderId="2" xfId="4" applyFont="1"/>
    <xf numFmtId="0" fontId="12" fillId="0" borderId="2" xfId="4" applyFont="1" applyAlignment="1">
      <alignment horizontal="center"/>
    </xf>
    <xf numFmtId="0" fontId="10" fillId="0" borderId="2" xfId="4" applyFont="1" applyAlignment="1">
      <alignment horizontal="center"/>
    </xf>
    <xf numFmtId="0" fontId="10" fillId="0" borderId="2" xfId="4" applyFont="1" applyAlignment="1">
      <alignment vertical="top"/>
    </xf>
    <xf numFmtId="0" fontId="11" fillId="0" borderId="2" xfId="4" applyAlignment="1">
      <alignment horizontal="center"/>
    </xf>
    <xf numFmtId="0" fontId="17" fillId="0" borderId="2" xfId="4" applyFont="1"/>
    <xf numFmtId="0" fontId="18" fillId="0" borderId="2" xfId="4" applyFont="1"/>
    <xf numFmtId="0" fontId="13" fillId="7" borderId="2" xfId="4" applyFont="1" applyFill="1" applyAlignment="1">
      <alignment horizontal="center" vertical="top" wrapText="1"/>
    </xf>
    <xf numFmtId="0" fontId="10" fillId="0" borderId="3" xfId="4" applyFont="1" applyBorder="1" applyAlignment="1">
      <alignment horizontal="center"/>
    </xf>
    <xf numFmtId="0" fontId="11" fillId="0" borderId="3" xfId="4" applyBorder="1"/>
    <xf numFmtId="0" fontId="10" fillId="0" borderId="3" xfId="4" applyFont="1" applyBorder="1"/>
    <xf numFmtId="3" fontId="10" fillId="0" borderId="3" xfId="4" applyNumberFormat="1" applyFont="1" applyBorder="1"/>
    <xf numFmtId="0" fontId="11" fillId="5" borderId="2" xfId="4" applyFill="1"/>
    <xf numFmtId="0" fontId="16" fillId="0" borderId="0" xfId="0" applyFont="1"/>
    <xf numFmtId="0" fontId="2" fillId="0" borderId="2" xfId="0" applyFont="1" applyBorder="1"/>
    <xf numFmtId="0" fontId="19" fillId="0" borderId="2" xfId="0" applyFont="1" applyBorder="1" applyAlignment="1">
      <alignment vertical="center" wrapText="1"/>
    </xf>
    <xf numFmtId="0" fontId="15" fillId="0" borderId="2" xfId="0" applyFont="1" applyBorder="1"/>
    <xf numFmtId="0" fontId="0" fillId="0" borderId="2" xfId="0" applyBorder="1"/>
    <xf numFmtId="165" fontId="0" fillId="0" borderId="1" xfId="2" applyNumberFormat="1" applyFont="1" applyBorder="1" applyAlignment="1">
      <alignment horizontal="center"/>
    </xf>
    <xf numFmtId="0" fontId="11" fillId="0" borderId="2" xfId="4" applyAlignment="1">
      <alignment wrapText="1"/>
    </xf>
    <xf numFmtId="9" fontId="0" fillId="8" borderId="1" xfId="2" applyFont="1" applyFill="1" applyBorder="1"/>
    <xf numFmtId="164" fontId="0" fillId="8" borderId="1" xfId="1" applyNumberFormat="1" applyFont="1" applyFill="1" applyBorder="1"/>
    <xf numFmtId="0" fontId="13" fillId="3" borderId="1" xfId="0" applyFont="1" applyFill="1" applyBorder="1" applyAlignment="1">
      <alignment horizontal="left"/>
    </xf>
    <xf numFmtId="0" fontId="0" fillId="8" borderId="1" xfId="0" applyFill="1" applyBorder="1"/>
    <xf numFmtId="1" fontId="0" fillId="8" borderId="1" xfId="0" applyNumberFormat="1" applyFill="1" applyBorder="1"/>
    <xf numFmtId="0" fontId="20" fillId="0" borderId="2" xfId="4" applyFont="1"/>
    <xf numFmtId="0" fontId="11" fillId="6" borderId="3" xfId="4" applyFill="1" applyBorder="1"/>
    <xf numFmtId="0" fontId="4" fillId="0" borderId="2" xfId="4" applyFont="1"/>
  </cellXfs>
  <cellStyles count="5">
    <cellStyle name="Comma" xfId="1" builtinId="3"/>
    <cellStyle name="Normal" xfId="0" builtinId="0"/>
    <cellStyle name="Normal 2" xfId="3" xr:uid="{3AD83317-C969-416C-A935-88588ACE6A38}"/>
    <cellStyle name="Normal 3" xfId="4" xr:uid="{11718851-F689-41ED-8221-8CAB1FA41567}"/>
    <cellStyle name="Percent" xfId="2" builtinId="5"/>
  </cellStyles>
  <dxfs count="1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15</xdr:row>
      <xdr:rowOff>0</xdr:rowOff>
    </xdr:from>
    <xdr:to>
      <xdr:col>5</xdr:col>
      <xdr:colOff>468967</xdr:colOff>
      <xdr:row>17</xdr:row>
      <xdr:rowOff>445060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4FB06B68-B45F-4AD7-BF2F-2B8532C79892}"/>
            </a:ext>
          </a:extLst>
        </xdr:cNvPr>
        <xdr:cNvSpPr/>
      </xdr:nvSpPr>
      <xdr:spPr>
        <a:xfrm>
          <a:off x="6219825" y="5181600"/>
          <a:ext cx="268942" cy="1492810"/>
        </a:xfrm>
        <a:prstGeom prst="rightBrace">
          <a:avLst>
            <a:gd name="adj1" fmla="val 8333"/>
            <a:gd name="adj2" fmla="val 1304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511175</xdr:colOff>
      <xdr:row>14</xdr:row>
      <xdr:rowOff>495300</xdr:rowOff>
    </xdr:from>
    <xdr:to>
      <xdr:col>7</xdr:col>
      <xdr:colOff>473075</xdr:colOff>
      <xdr:row>16</xdr:row>
      <xdr:rowOff>215900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4608FF-C5D0-BFF4-B2ED-6394088C0092}"/>
            </a:ext>
          </a:extLst>
        </xdr:cNvPr>
        <xdr:cNvSpPr txBox="1"/>
      </xdr:nvSpPr>
      <xdr:spPr>
        <a:xfrm>
          <a:off x="6530975" y="5153025"/>
          <a:ext cx="3009900" cy="768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Tip: Instead of hardcoding values in your IF function, reference a helper cell. That way, you can easily change the value later without editing the formula.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11</xdr:row>
      <xdr:rowOff>323850</xdr:rowOff>
    </xdr:from>
    <xdr:to>
      <xdr:col>5</xdr:col>
      <xdr:colOff>459442</xdr:colOff>
      <xdr:row>14</xdr:row>
      <xdr:rowOff>245035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19E33686-7DF8-4F25-873A-8803C0928431}"/>
            </a:ext>
          </a:extLst>
        </xdr:cNvPr>
        <xdr:cNvSpPr/>
      </xdr:nvSpPr>
      <xdr:spPr>
        <a:xfrm>
          <a:off x="6210300" y="4314825"/>
          <a:ext cx="268942" cy="1340410"/>
        </a:xfrm>
        <a:prstGeom prst="rightBrace">
          <a:avLst>
            <a:gd name="adj1" fmla="val 8333"/>
            <a:gd name="adj2" fmla="val 13043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504825</xdr:colOff>
      <xdr:row>11</xdr:row>
      <xdr:rowOff>342900</xdr:rowOff>
    </xdr:from>
    <xdr:to>
      <xdr:col>7</xdr:col>
      <xdr:colOff>466725</xdr:colOff>
      <xdr:row>13</xdr:row>
      <xdr:rowOff>66675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F33024E-B509-48BC-B967-9102079B6A9D}"/>
            </a:ext>
          </a:extLst>
        </xdr:cNvPr>
        <xdr:cNvSpPr txBox="1"/>
      </xdr:nvSpPr>
      <xdr:spPr>
        <a:xfrm>
          <a:off x="6521450" y="4333875"/>
          <a:ext cx="3009900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Tip: Instead of hardcoding values in your IF function, reference a helper cell. That way, you can easily change the value later without editing the formula.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B1:G39"/>
  <sheetViews>
    <sheetView showGridLines="0" tabSelected="1" zoomScaleNormal="100" workbookViewId="0">
      <selection activeCell="D11" sqref="D11"/>
    </sheetView>
  </sheetViews>
  <sheetFormatPr defaultRowHeight="14.5" x14ac:dyDescent="0.35"/>
  <cols>
    <col min="1" max="1" width="3" customWidth="1"/>
    <col min="2" max="2" width="6" customWidth="1"/>
    <col min="3" max="3" width="22.81640625" customWidth="1"/>
    <col min="4" max="5" width="19.7265625" customWidth="1"/>
    <col min="6" max="6" width="23.81640625" bestFit="1" customWidth="1"/>
    <col min="7" max="8" width="19.7265625" customWidth="1"/>
  </cols>
  <sheetData>
    <row r="1" spans="2:3" s="52" customFormat="1" x14ac:dyDescent="0.35"/>
    <row r="2" spans="2:3" ht="18" x14ac:dyDescent="0.4">
      <c r="B2" s="4" t="s">
        <v>0</v>
      </c>
    </row>
    <row r="4" spans="2:3" ht="15.5" x14ac:dyDescent="0.35">
      <c r="B4" s="2" t="s">
        <v>1</v>
      </c>
    </row>
    <row r="5" spans="2:3" x14ac:dyDescent="0.35">
      <c r="B5" s="1" t="s">
        <v>2</v>
      </c>
    </row>
    <row r="7" spans="2:3" x14ac:dyDescent="0.35">
      <c r="B7" s="35" t="s">
        <v>3</v>
      </c>
      <c r="C7" s="3" t="s">
        <v>4</v>
      </c>
    </row>
    <row r="8" spans="2:3" x14ac:dyDescent="0.35">
      <c r="B8" s="36">
        <v>1</v>
      </c>
      <c r="C8" s="1" t="s">
        <v>5</v>
      </c>
    </row>
    <row r="9" spans="2:3" x14ac:dyDescent="0.35">
      <c r="B9" s="36">
        <v>2</v>
      </c>
      <c r="C9" s="16" t="s">
        <v>6</v>
      </c>
    </row>
    <row r="10" spans="2:3" x14ac:dyDescent="0.35">
      <c r="B10" s="36">
        <v>3</v>
      </c>
      <c r="C10" s="1" t="s">
        <v>7</v>
      </c>
    </row>
    <row r="11" spans="2:3" x14ac:dyDescent="0.35">
      <c r="B11" s="36">
        <v>4</v>
      </c>
      <c r="C11" s="16" t="s">
        <v>8</v>
      </c>
    </row>
    <row r="12" spans="2:3" x14ac:dyDescent="0.35">
      <c r="B12" s="36">
        <v>5</v>
      </c>
      <c r="C12" s="16" t="s">
        <v>9</v>
      </c>
    </row>
    <row r="13" spans="2:3" x14ac:dyDescent="0.35">
      <c r="B13" s="36">
        <v>6</v>
      </c>
      <c r="C13" s="1" t="s">
        <v>10</v>
      </c>
    </row>
    <row r="14" spans="2:3" x14ac:dyDescent="0.35">
      <c r="B14" s="36">
        <v>7</v>
      </c>
      <c r="C14" s="16" t="s">
        <v>11</v>
      </c>
    </row>
    <row r="15" spans="2:3" x14ac:dyDescent="0.35">
      <c r="C15" s="16" t="s">
        <v>12</v>
      </c>
    </row>
    <row r="16" spans="2:3" x14ac:dyDescent="0.35">
      <c r="C16" s="16" t="s">
        <v>13</v>
      </c>
    </row>
    <row r="17" spans="2:7" x14ac:dyDescent="0.35">
      <c r="C17" s="16" t="s">
        <v>14</v>
      </c>
    </row>
    <row r="19" spans="2:7" ht="15.5" x14ac:dyDescent="0.35">
      <c r="B19" s="2" t="s">
        <v>15</v>
      </c>
    </row>
    <row r="20" spans="2:7" ht="15.5" x14ac:dyDescent="0.35">
      <c r="B20" s="2"/>
    </row>
    <row r="21" spans="2:7" x14ac:dyDescent="0.35">
      <c r="C21" t="s">
        <v>16</v>
      </c>
      <c r="D21" t="s">
        <v>17</v>
      </c>
      <c r="E21" t="s">
        <v>18</v>
      </c>
      <c r="F21" t="s">
        <v>19</v>
      </c>
      <c r="G21" t="s">
        <v>20</v>
      </c>
    </row>
    <row r="22" spans="2:7" x14ac:dyDescent="0.35">
      <c r="C22">
        <v>2025</v>
      </c>
      <c r="D22">
        <v>1</v>
      </c>
      <c r="E22">
        <v>3400</v>
      </c>
      <c r="F22">
        <v>2200</v>
      </c>
      <c r="G22">
        <f t="shared" ref="G22:G37" si="0">F22/E22</f>
        <v>0.6470588235294118</v>
      </c>
    </row>
    <row r="23" spans="2:7" x14ac:dyDescent="0.35">
      <c r="C23">
        <v>2025</v>
      </c>
      <c r="D23">
        <v>2</v>
      </c>
      <c r="E23">
        <v>3600</v>
      </c>
      <c r="F23">
        <v>2800</v>
      </c>
      <c r="G23">
        <f t="shared" si="0"/>
        <v>0.77777777777777779</v>
      </c>
    </row>
    <row r="24" spans="2:7" x14ac:dyDescent="0.35">
      <c r="C24">
        <v>2025</v>
      </c>
      <c r="D24">
        <v>3</v>
      </c>
      <c r="E24">
        <v>3800</v>
      </c>
      <c r="F24">
        <v>3200</v>
      </c>
      <c r="G24">
        <f t="shared" si="0"/>
        <v>0.84210526315789469</v>
      </c>
    </row>
    <row r="25" spans="2:7" x14ac:dyDescent="0.35">
      <c r="C25">
        <v>2025</v>
      </c>
      <c r="D25">
        <v>4</v>
      </c>
      <c r="E25">
        <v>3500</v>
      </c>
      <c r="F25">
        <v>3000</v>
      </c>
      <c r="G25">
        <f t="shared" si="0"/>
        <v>0.8571428571428571</v>
      </c>
    </row>
    <row r="26" spans="2:7" x14ac:dyDescent="0.35">
      <c r="C26">
        <v>2024</v>
      </c>
      <c r="D26">
        <v>1</v>
      </c>
      <c r="E26">
        <v>2600</v>
      </c>
      <c r="F26">
        <v>1050</v>
      </c>
      <c r="G26">
        <f t="shared" si="0"/>
        <v>0.40384615384615385</v>
      </c>
    </row>
    <row r="27" spans="2:7" x14ac:dyDescent="0.35">
      <c r="C27">
        <v>2024</v>
      </c>
      <c r="D27">
        <v>2</v>
      </c>
      <c r="E27">
        <v>2800</v>
      </c>
      <c r="F27">
        <v>1100</v>
      </c>
      <c r="G27">
        <f t="shared" si="0"/>
        <v>0.39285714285714285</v>
      </c>
    </row>
    <row r="28" spans="2:7" x14ac:dyDescent="0.35">
      <c r="C28">
        <v>2024</v>
      </c>
      <c r="D28">
        <v>3</v>
      </c>
      <c r="E28">
        <v>3000</v>
      </c>
      <c r="F28">
        <v>1200</v>
      </c>
      <c r="G28">
        <f t="shared" si="0"/>
        <v>0.4</v>
      </c>
    </row>
    <row r="29" spans="2:7" x14ac:dyDescent="0.35">
      <c r="C29">
        <v>2024</v>
      </c>
      <c r="D29">
        <v>4</v>
      </c>
      <c r="E29">
        <v>2700</v>
      </c>
      <c r="F29">
        <v>1150</v>
      </c>
      <c r="G29">
        <f t="shared" si="0"/>
        <v>0.42592592592592593</v>
      </c>
    </row>
    <row r="30" spans="2:7" x14ac:dyDescent="0.35">
      <c r="C30">
        <v>2023</v>
      </c>
      <c r="D30">
        <v>1</v>
      </c>
      <c r="E30">
        <v>2700</v>
      </c>
      <c r="F30">
        <v>950</v>
      </c>
      <c r="G30">
        <f t="shared" si="0"/>
        <v>0.35185185185185186</v>
      </c>
    </row>
    <row r="31" spans="2:7" x14ac:dyDescent="0.35">
      <c r="C31">
        <v>2023</v>
      </c>
      <c r="D31">
        <v>2</v>
      </c>
      <c r="E31">
        <v>2900</v>
      </c>
      <c r="F31">
        <v>1150</v>
      </c>
      <c r="G31">
        <f t="shared" si="0"/>
        <v>0.39655172413793105</v>
      </c>
    </row>
    <row r="32" spans="2:7" x14ac:dyDescent="0.35">
      <c r="C32">
        <v>2023</v>
      </c>
      <c r="D32">
        <v>3</v>
      </c>
      <c r="E32">
        <v>3100</v>
      </c>
      <c r="F32">
        <v>1400</v>
      </c>
      <c r="G32">
        <f t="shared" si="0"/>
        <v>0.45161290322580644</v>
      </c>
    </row>
    <row r="33" spans="3:7" x14ac:dyDescent="0.35">
      <c r="C33">
        <v>2023</v>
      </c>
      <c r="D33">
        <v>4</v>
      </c>
      <c r="E33">
        <v>2800</v>
      </c>
      <c r="F33">
        <v>1300</v>
      </c>
      <c r="G33">
        <f t="shared" si="0"/>
        <v>0.4642857142857143</v>
      </c>
    </row>
    <row r="34" spans="3:7" x14ac:dyDescent="0.35">
      <c r="C34">
        <v>2022</v>
      </c>
      <c r="D34">
        <v>1</v>
      </c>
      <c r="E34">
        <v>2400</v>
      </c>
      <c r="F34">
        <v>700</v>
      </c>
      <c r="G34">
        <f t="shared" si="0"/>
        <v>0.29166666666666669</v>
      </c>
    </row>
    <row r="35" spans="3:7" x14ac:dyDescent="0.35">
      <c r="C35">
        <v>2022</v>
      </c>
      <c r="D35">
        <v>2</v>
      </c>
      <c r="E35">
        <v>2600</v>
      </c>
      <c r="F35">
        <v>820</v>
      </c>
      <c r="G35">
        <f t="shared" si="0"/>
        <v>0.31538461538461537</v>
      </c>
    </row>
    <row r="36" spans="3:7" x14ac:dyDescent="0.35">
      <c r="C36">
        <v>2022</v>
      </c>
      <c r="D36">
        <v>3</v>
      </c>
      <c r="E36">
        <v>2800</v>
      </c>
      <c r="F36">
        <v>880</v>
      </c>
      <c r="G36">
        <f t="shared" si="0"/>
        <v>0.31428571428571428</v>
      </c>
    </row>
    <row r="37" spans="3:7" x14ac:dyDescent="0.35">
      <c r="C37">
        <v>2022</v>
      </c>
      <c r="D37">
        <v>4</v>
      </c>
      <c r="E37">
        <v>2500</v>
      </c>
      <c r="F37">
        <v>700</v>
      </c>
      <c r="G37">
        <f t="shared" si="0"/>
        <v>0.28000000000000003</v>
      </c>
    </row>
    <row r="39" spans="3:7" s="52" customFormat="1" x14ac:dyDescent="0.35"/>
  </sheetData>
  <conditionalFormatting sqref="C15">
    <cfRule type="containsText" dxfId="15" priority="5" operator="containsText" text="    – High: &gt; 1,500">
      <formula>NOT(ISERROR(SEARCH("    – High: &gt; 1,500",C15)))</formula>
    </cfRule>
  </conditionalFormatting>
  <conditionalFormatting sqref="C16">
    <cfRule type="containsText" dxfId="14" priority="2" operator="containsText" text="    – Medium: 1,000–1,500">
      <formula>NOT(ISERROR(SEARCH("    – Medium: 1,000–1,500",C16)))</formula>
    </cfRule>
    <cfRule type="containsText" dxfId="13" priority="4" operator="containsText" text="    – Medium: 500–1,500">
      <formula>NOT(ISERROR(SEARCH("    – Medium: 500–1,500",C16)))</formula>
    </cfRule>
  </conditionalFormatting>
  <conditionalFormatting sqref="C17">
    <cfRule type="containsText" dxfId="12" priority="1" operator="containsText" text="    – Low: &lt; 1,000">
      <formula>NOT(ISERROR(SEARCH("    – Low: &lt; 1,000",C17)))</formula>
    </cfRule>
    <cfRule type="containsText" dxfId="11" priority="3" operator="containsText" text="    – Low: &lt; 500">
      <formula>NOT(ISERROR(SEARCH("    – Low: &lt; 500",C17)))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G26"/>
  <sheetViews>
    <sheetView showGridLines="0" workbookViewId="0">
      <selection activeCell="H11" sqref="H11"/>
    </sheetView>
  </sheetViews>
  <sheetFormatPr defaultRowHeight="14.5" x14ac:dyDescent="0.35"/>
  <cols>
    <col min="1" max="1" width="3" customWidth="1"/>
    <col min="2" max="2" width="6" customWidth="1"/>
    <col min="3" max="8" width="15" customWidth="1"/>
  </cols>
  <sheetData>
    <row r="1" spans="2:7" s="52" customFormat="1" x14ac:dyDescent="0.35"/>
    <row r="2" spans="2:7" ht="18" x14ac:dyDescent="0.4">
      <c r="B2" s="4" t="s">
        <v>21</v>
      </c>
    </row>
    <row r="4" spans="2:7" x14ac:dyDescent="0.35">
      <c r="B4" s="1" t="s">
        <v>22</v>
      </c>
    </row>
    <row r="6" spans="2:7" ht="15.5" x14ac:dyDescent="0.35">
      <c r="B6" s="2" t="s">
        <v>23</v>
      </c>
    </row>
    <row r="7" spans="2:7" ht="15.5" x14ac:dyDescent="0.35">
      <c r="B7" s="2"/>
    </row>
    <row r="8" spans="2:7" ht="29" x14ac:dyDescent="0.35">
      <c r="C8" s="19" t="s">
        <v>16</v>
      </c>
      <c r="D8" s="19" t="s">
        <v>17</v>
      </c>
      <c r="E8" s="19" t="s">
        <v>18</v>
      </c>
      <c r="F8" s="19" t="s">
        <v>19</v>
      </c>
      <c r="G8" s="19" t="s">
        <v>20</v>
      </c>
    </row>
    <row r="9" spans="2:7" x14ac:dyDescent="0.35">
      <c r="C9" s="17">
        <v>2022</v>
      </c>
      <c r="D9" s="17">
        <v>1</v>
      </c>
      <c r="E9" s="20">
        <v>2400</v>
      </c>
      <c r="F9" s="18">
        <v>700</v>
      </c>
      <c r="G9" s="58">
        <f t="shared" ref="G9:G24" si="0">F9/E9</f>
        <v>0.29166666666666669</v>
      </c>
    </row>
    <row r="10" spans="2:7" x14ac:dyDescent="0.35">
      <c r="C10" s="17">
        <v>2022</v>
      </c>
      <c r="D10" s="17">
        <v>2</v>
      </c>
      <c r="E10" s="20">
        <v>2600</v>
      </c>
      <c r="F10" s="18">
        <v>820</v>
      </c>
      <c r="G10" s="58">
        <f t="shared" si="0"/>
        <v>0.31538461538461537</v>
      </c>
    </row>
    <row r="11" spans="2:7" x14ac:dyDescent="0.35">
      <c r="C11" s="17">
        <v>2022</v>
      </c>
      <c r="D11" s="17">
        <v>3</v>
      </c>
      <c r="E11" s="20">
        <v>2800</v>
      </c>
      <c r="F11" s="18">
        <v>880</v>
      </c>
      <c r="G11" s="58">
        <f t="shared" si="0"/>
        <v>0.31428571428571428</v>
      </c>
    </row>
    <row r="12" spans="2:7" x14ac:dyDescent="0.35">
      <c r="C12" s="17">
        <v>2022</v>
      </c>
      <c r="D12" s="17">
        <v>4</v>
      </c>
      <c r="E12" s="20">
        <v>2500</v>
      </c>
      <c r="F12" s="18">
        <v>700</v>
      </c>
      <c r="G12" s="58">
        <f t="shared" si="0"/>
        <v>0.28000000000000003</v>
      </c>
    </row>
    <row r="13" spans="2:7" x14ac:dyDescent="0.35">
      <c r="C13" s="17">
        <v>2023</v>
      </c>
      <c r="D13" s="17">
        <v>1</v>
      </c>
      <c r="E13" s="20">
        <v>2700</v>
      </c>
      <c r="F13" s="18">
        <v>950</v>
      </c>
      <c r="G13" s="58">
        <f t="shared" si="0"/>
        <v>0.35185185185185186</v>
      </c>
    </row>
    <row r="14" spans="2:7" x14ac:dyDescent="0.35">
      <c r="C14" s="17">
        <v>2023</v>
      </c>
      <c r="D14" s="17">
        <v>2</v>
      </c>
      <c r="E14" s="20">
        <v>2900</v>
      </c>
      <c r="F14" s="18">
        <v>1150</v>
      </c>
      <c r="G14" s="58">
        <f t="shared" si="0"/>
        <v>0.39655172413793105</v>
      </c>
    </row>
    <row r="15" spans="2:7" x14ac:dyDescent="0.35">
      <c r="C15" s="17">
        <v>2023</v>
      </c>
      <c r="D15" s="17">
        <v>3</v>
      </c>
      <c r="E15" s="20">
        <v>3100</v>
      </c>
      <c r="F15" s="18">
        <v>1400</v>
      </c>
      <c r="G15" s="58">
        <f t="shared" si="0"/>
        <v>0.45161290322580644</v>
      </c>
    </row>
    <row r="16" spans="2:7" x14ac:dyDescent="0.35">
      <c r="C16" s="17">
        <v>2023</v>
      </c>
      <c r="D16" s="17">
        <v>4</v>
      </c>
      <c r="E16" s="20">
        <v>2800</v>
      </c>
      <c r="F16" s="18">
        <v>1300</v>
      </c>
      <c r="G16" s="58">
        <f t="shared" si="0"/>
        <v>0.4642857142857143</v>
      </c>
    </row>
    <row r="17" spans="3:7" x14ac:dyDescent="0.35">
      <c r="C17" s="17">
        <v>2024</v>
      </c>
      <c r="D17" s="17">
        <v>1</v>
      </c>
      <c r="E17" s="20">
        <v>2600</v>
      </c>
      <c r="F17" s="18">
        <v>1050</v>
      </c>
      <c r="G17" s="58">
        <f t="shared" si="0"/>
        <v>0.40384615384615385</v>
      </c>
    </row>
    <row r="18" spans="3:7" x14ac:dyDescent="0.35">
      <c r="C18" s="17">
        <v>2024</v>
      </c>
      <c r="D18" s="17">
        <v>2</v>
      </c>
      <c r="E18" s="20">
        <v>2800</v>
      </c>
      <c r="F18" s="18">
        <v>1100</v>
      </c>
      <c r="G18" s="58">
        <f t="shared" si="0"/>
        <v>0.39285714285714285</v>
      </c>
    </row>
    <row r="19" spans="3:7" x14ac:dyDescent="0.35">
      <c r="C19" s="17">
        <v>2024</v>
      </c>
      <c r="D19" s="17">
        <v>3</v>
      </c>
      <c r="E19" s="20">
        <v>3000</v>
      </c>
      <c r="F19" s="18">
        <v>1200</v>
      </c>
      <c r="G19" s="58">
        <f t="shared" si="0"/>
        <v>0.4</v>
      </c>
    </row>
    <row r="20" spans="3:7" x14ac:dyDescent="0.35">
      <c r="C20" s="17">
        <v>2024</v>
      </c>
      <c r="D20" s="17">
        <v>4</v>
      </c>
      <c r="E20" s="20">
        <v>2700</v>
      </c>
      <c r="F20" s="18">
        <v>1150</v>
      </c>
      <c r="G20" s="58">
        <f t="shared" si="0"/>
        <v>0.42592592592592593</v>
      </c>
    </row>
    <row r="21" spans="3:7" x14ac:dyDescent="0.35">
      <c r="C21" s="17">
        <v>2025</v>
      </c>
      <c r="D21" s="17">
        <v>1</v>
      </c>
      <c r="E21" s="20">
        <v>3400</v>
      </c>
      <c r="F21" s="18">
        <v>2200</v>
      </c>
      <c r="G21" s="58">
        <f t="shared" si="0"/>
        <v>0.6470588235294118</v>
      </c>
    </row>
    <row r="22" spans="3:7" x14ac:dyDescent="0.35">
      <c r="C22" s="17">
        <v>2025</v>
      </c>
      <c r="D22" s="17">
        <v>2</v>
      </c>
      <c r="E22" s="20">
        <v>3600</v>
      </c>
      <c r="F22" s="18">
        <v>2800</v>
      </c>
      <c r="G22" s="58">
        <f t="shared" si="0"/>
        <v>0.77777777777777779</v>
      </c>
    </row>
    <row r="23" spans="3:7" x14ac:dyDescent="0.35">
      <c r="C23" s="17">
        <v>2025</v>
      </c>
      <c r="D23" s="17">
        <v>3</v>
      </c>
      <c r="E23" s="20">
        <v>3800</v>
      </c>
      <c r="F23" s="18">
        <v>3200</v>
      </c>
      <c r="G23" s="58">
        <f t="shared" si="0"/>
        <v>0.84210526315789469</v>
      </c>
    </row>
    <row r="24" spans="3:7" x14ac:dyDescent="0.35">
      <c r="C24" s="17">
        <v>2025</v>
      </c>
      <c r="D24" s="17">
        <v>4</v>
      </c>
      <c r="E24" s="20">
        <v>3500</v>
      </c>
      <c r="F24" s="18">
        <v>3000</v>
      </c>
      <c r="G24" s="58">
        <f t="shared" si="0"/>
        <v>0.8571428571428571</v>
      </c>
    </row>
    <row r="26" spans="3:7" s="52" customFormat="1" x14ac:dyDescent="0.35"/>
  </sheetData>
  <conditionalFormatting sqref="F9:F24">
    <cfRule type="cellIs" dxfId="10" priority="1" operator="lessThan">
      <formula>1000</formula>
    </cfRule>
    <cfRule type="cellIs" dxfId="9" priority="2" operator="between">
      <formula>1000</formula>
      <formula>1500</formula>
    </cfRule>
    <cfRule type="cellIs" dxfId="8" priority="3" operator="greaterThan">
      <formula>1500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B1:F40"/>
  <sheetViews>
    <sheetView showGridLines="0" topLeftCell="A4" zoomScaleNormal="100" workbookViewId="0">
      <selection activeCell="C10" sqref="C10"/>
    </sheetView>
  </sheetViews>
  <sheetFormatPr defaultRowHeight="14.5" x14ac:dyDescent="0.35"/>
  <cols>
    <col min="1" max="1" width="3" customWidth="1"/>
    <col min="2" max="2" width="6" customWidth="1"/>
    <col min="3" max="3" width="61" customWidth="1"/>
    <col min="4" max="4" width="18" customWidth="1"/>
    <col min="5" max="7" width="21.81640625" customWidth="1"/>
  </cols>
  <sheetData>
    <row r="1" spans="2:5" s="52" customFormat="1" x14ac:dyDescent="0.35"/>
    <row r="2" spans="2:5" ht="18" x14ac:dyDescent="0.4">
      <c r="B2" s="4" t="s">
        <v>24</v>
      </c>
    </row>
    <row r="4" spans="2:5" ht="15.5" x14ac:dyDescent="0.35">
      <c r="B4" s="2" t="s">
        <v>1</v>
      </c>
    </row>
    <row r="5" spans="2:5" x14ac:dyDescent="0.35">
      <c r="B5" s="1" t="s">
        <v>25</v>
      </c>
    </row>
    <row r="6" spans="2:5" x14ac:dyDescent="0.35">
      <c r="B6" s="6" t="s">
        <v>26</v>
      </c>
    </row>
    <row r="8" spans="2:5" x14ac:dyDescent="0.35">
      <c r="B8" s="35" t="s">
        <v>3</v>
      </c>
      <c r="C8" s="3" t="s">
        <v>4</v>
      </c>
      <c r="D8" s="3" t="s">
        <v>27</v>
      </c>
      <c r="E8" s="3" t="s">
        <v>28</v>
      </c>
    </row>
    <row r="9" spans="2:5" ht="41.15" customHeight="1" x14ac:dyDescent="0.35">
      <c r="B9" s="29">
        <v>1</v>
      </c>
      <c r="C9" s="21" t="s">
        <v>29</v>
      </c>
      <c r="D9" s="24"/>
    </row>
    <row r="10" spans="2:5" ht="28" x14ac:dyDescent="0.35">
      <c r="B10" s="29">
        <v>2</v>
      </c>
      <c r="C10" s="21" t="s">
        <v>30</v>
      </c>
      <c r="D10" s="25"/>
    </row>
    <row r="11" spans="2:5" ht="41.15" customHeight="1" x14ac:dyDescent="0.35">
      <c r="B11" s="29">
        <v>3</v>
      </c>
      <c r="C11" s="21" t="s">
        <v>31</v>
      </c>
      <c r="D11" s="24"/>
    </row>
    <row r="12" spans="2:5" ht="41.15" customHeight="1" x14ac:dyDescent="0.35">
      <c r="B12" s="29">
        <v>4</v>
      </c>
      <c r="C12" s="7" t="s">
        <v>32</v>
      </c>
      <c r="D12" s="26"/>
    </row>
    <row r="13" spans="2:5" ht="41.15" customHeight="1" x14ac:dyDescent="0.35">
      <c r="B13" s="29">
        <v>5</v>
      </c>
      <c r="C13" s="7" t="s">
        <v>33</v>
      </c>
      <c r="D13" s="24"/>
    </row>
    <row r="14" spans="2:5" ht="41.15" customHeight="1" x14ac:dyDescent="0.35">
      <c r="B14" s="29">
        <v>6</v>
      </c>
      <c r="C14" s="7" t="s">
        <v>34</v>
      </c>
      <c r="D14" s="24"/>
    </row>
    <row r="15" spans="2:5" ht="41.15" customHeight="1" x14ac:dyDescent="0.35">
      <c r="B15" s="29">
        <v>7</v>
      </c>
      <c r="C15" s="21" t="s">
        <v>35</v>
      </c>
      <c r="D15" s="24"/>
    </row>
    <row r="16" spans="2:5" ht="42" x14ac:dyDescent="0.35">
      <c r="B16" s="29">
        <v>8</v>
      </c>
      <c r="C16" s="7" t="s">
        <v>36</v>
      </c>
      <c r="D16" s="26"/>
      <c r="E16" s="26"/>
    </row>
    <row r="17" spans="2:6" ht="41.15" customHeight="1" x14ac:dyDescent="0.35">
      <c r="B17" s="29">
        <v>9</v>
      </c>
      <c r="C17" s="7" t="s">
        <v>37</v>
      </c>
      <c r="D17" s="26"/>
      <c r="E17" s="26"/>
    </row>
    <row r="18" spans="2:6" ht="41.15" customHeight="1" x14ac:dyDescent="0.35">
      <c r="B18" s="29">
        <v>10</v>
      </c>
      <c r="C18" s="21" t="s">
        <v>38</v>
      </c>
      <c r="D18" s="24"/>
      <c r="E18" s="28"/>
    </row>
    <row r="19" spans="2:6" x14ac:dyDescent="0.35">
      <c r="C19" s="21"/>
    </row>
    <row r="20" spans="2:6" ht="15.5" x14ac:dyDescent="0.35">
      <c r="B20" s="2" t="s">
        <v>15</v>
      </c>
    </row>
    <row r="22" spans="2:6" ht="28" x14ac:dyDescent="0.35">
      <c r="C22" s="5" t="s">
        <v>16</v>
      </c>
      <c r="D22" s="5" t="s">
        <v>17</v>
      </c>
      <c r="E22" s="5" t="s">
        <v>18</v>
      </c>
      <c r="F22" s="5" t="s">
        <v>19</v>
      </c>
    </row>
    <row r="23" spans="2:6" x14ac:dyDescent="0.35">
      <c r="C23" s="9">
        <v>2022</v>
      </c>
      <c r="D23" s="9">
        <v>1</v>
      </c>
      <c r="E23" s="10">
        <v>2400</v>
      </c>
      <c r="F23" s="10">
        <v>700</v>
      </c>
    </row>
    <row r="24" spans="2:6" x14ac:dyDescent="0.35">
      <c r="C24" s="9">
        <v>2022</v>
      </c>
      <c r="D24" s="9">
        <v>2</v>
      </c>
      <c r="E24" s="10">
        <v>2600</v>
      </c>
      <c r="F24" s="10">
        <v>820</v>
      </c>
    </row>
    <row r="25" spans="2:6" x14ac:dyDescent="0.35">
      <c r="C25" s="9">
        <v>2022</v>
      </c>
      <c r="D25" s="9">
        <v>3</v>
      </c>
      <c r="E25" s="10">
        <v>2800</v>
      </c>
      <c r="F25" s="10">
        <v>880</v>
      </c>
    </row>
    <row r="26" spans="2:6" x14ac:dyDescent="0.35">
      <c r="C26" s="9">
        <v>2022</v>
      </c>
      <c r="D26" s="9">
        <v>4</v>
      </c>
      <c r="E26" s="10">
        <v>2500</v>
      </c>
      <c r="F26" s="10">
        <v>700</v>
      </c>
    </row>
    <row r="27" spans="2:6" x14ac:dyDescent="0.35">
      <c r="C27" s="9">
        <v>2023</v>
      </c>
      <c r="D27" s="9">
        <v>1</v>
      </c>
      <c r="E27" s="10">
        <v>2700</v>
      </c>
      <c r="F27" s="10">
        <v>950</v>
      </c>
    </row>
    <row r="28" spans="2:6" x14ac:dyDescent="0.35">
      <c r="C28" s="9">
        <v>2023</v>
      </c>
      <c r="D28" s="9">
        <v>2</v>
      </c>
      <c r="E28" s="10">
        <v>2900</v>
      </c>
      <c r="F28" s="10">
        <v>1150</v>
      </c>
    </row>
    <row r="29" spans="2:6" x14ac:dyDescent="0.35">
      <c r="C29" s="9">
        <v>2023</v>
      </c>
      <c r="D29" s="9">
        <v>3</v>
      </c>
      <c r="E29" s="10">
        <v>3100</v>
      </c>
      <c r="F29" s="10">
        <v>1400</v>
      </c>
    </row>
    <row r="30" spans="2:6" x14ac:dyDescent="0.35">
      <c r="C30" s="9">
        <v>2023</v>
      </c>
      <c r="D30" s="9">
        <v>4</v>
      </c>
      <c r="E30" s="10">
        <v>2800</v>
      </c>
      <c r="F30" s="10">
        <v>1300</v>
      </c>
    </row>
    <row r="31" spans="2:6" x14ac:dyDescent="0.35">
      <c r="C31" s="9">
        <v>2024</v>
      </c>
      <c r="D31" s="9">
        <v>1</v>
      </c>
      <c r="E31" s="10">
        <v>2600</v>
      </c>
      <c r="F31" s="10">
        <v>1050</v>
      </c>
    </row>
    <row r="32" spans="2:6" x14ac:dyDescent="0.35">
      <c r="C32" s="9">
        <v>2024</v>
      </c>
      <c r="D32" s="9">
        <v>2</v>
      </c>
      <c r="E32" s="10">
        <v>2800</v>
      </c>
      <c r="F32" s="10">
        <v>1100</v>
      </c>
    </row>
    <row r="33" spans="3:6" x14ac:dyDescent="0.35">
      <c r="C33" s="9">
        <v>2024</v>
      </c>
      <c r="D33" s="9">
        <v>3</v>
      </c>
      <c r="E33" s="10">
        <v>3000</v>
      </c>
      <c r="F33" s="10">
        <v>1200</v>
      </c>
    </row>
    <row r="34" spans="3:6" x14ac:dyDescent="0.35">
      <c r="C34" s="9">
        <v>2024</v>
      </c>
      <c r="D34" s="9">
        <v>4</v>
      </c>
      <c r="E34" s="10">
        <v>2700</v>
      </c>
      <c r="F34" s="10">
        <v>1150</v>
      </c>
    </row>
    <row r="35" spans="3:6" x14ac:dyDescent="0.35">
      <c r="C35" s="9">
        <v>2025</v>
      </c>
      <c r="D35" s="9">
        <v>1</v>
      </c>
      <c r="E35" s="10">
        <v>3400</v>
      </c>
      <c r="F35" s="10">
        <v>2200</v>
      </c>
    </row>
    <row r="36" spans="3:6" x14ac:dyDescent="0.35">
      <c r="C36" s="9">
        <v>2025</v>
      </c>
      <c r="D36" s="9">
        <v>2</v>
      </c>
      <c r="E36" s="10">
        <v>3600</v>
      </c>
      <c r="F36" s="10">
        <v>2800</v>
      </c>
    </row>
    <row r="37" spans="3:6" x14ac:dyDescent="0.35">
      <c r="C37" s="9">
        <v>2025</v>
      </c>
      <c r="D37" s="9">
        <v>3</v>
      </c>
      <c r="E37" s="10">
        <v>3800</v>
      </c>
      <c r="F37" s="10">
        <v>3200</v>
      </c>
    </row>
    <row r="38" spans="3:6" x14ac:dyDescent="0.35">
      <c r="C38" s="9">
        <v>2025</v>
      </c>
      <c r="D38" s="9">
        <v>4</v>
      </c>
      <c r="E38" s="10">
        <v>3500</v>
      </c>
      <c r="F38" s="10">
        <v>3000</v>
      </c>
    </row>
    <row r="40" spans="3:6" s="52" customFormat="1" x14ac:dyDescent="0.35"/>
  </sheetData>
  <pageMargins left="0.75" right="0.75" top="1" bottom="1" header="0.5" footer="0.5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D09ECEDF-A36D-40A3-8F65-53CDA8F1E53F}">
            <xm:f>'1.2 Solution'!$D6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D9:D18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4ACB0-D964-4C37-A2D3-86C2225EDC1D}">
  <sheetPr codeName="Sheet5"/>
  <dimension ref="B1:F38"/>
  <sheetViews>
    <sheetView showGridLines="0" zoomScale="81" workbookViewId="0">
      <selection activeCell="H11" sqref="H11"/>
    </sheetView>
  </sheetViews>
  <sheetFormatPr defaultRowHeight="14.5" x14ac:dyDescent="0.35"/>
  <cols>
    <col min="1" max="1" width="3" customWidth="1"/>
    <col min="2" max="2" width="6" customWidth="1"/>
    <col min="3" max="3" width="37.453125" customWidth="1"/>
    <col min="4" max="4" width="18" customWidth="1"/>
    <col min="5" max="7" width="21.81640625" customWidth="1"/>
  </cols>
  <sheetData>
    <row r="1" spans="2:5" s="52" customFormat="1" x14ac:dyDescent="0.35"/>
    <row r="2" spans="2:5" ht="18" x14ac:dyDescent="0.4">
      <c r="B2" s="4" t="s">
        <v>39</v>
      </c>
    </row>
    <row r="5" spans="2:5" x14ac:dyDescent="0.35">
      <c r="B5" s="35" t="s">
        <v>3</v>
      </c>
      <c r="C5" s="3" t="s">
        <v>4</v>
      </c>
      <c r="D5" s="3" t="s">
        <v>27</v>
      </c>
      <c r="E5" s="3" t="s">
        <v>28</v>
      </c>
    </row>
    <row r="6" spans="2:5" ht="42" x14ac:dyDescent="0.35">
      <c r="B6" s="29">
        <v>1</v>
      </c>
      <c r="C6" s="21" t="s">
        <v>29</v>
      </c>
      <c r="D6" s="24">
        <f>F35+F36</f>
        <v>6200</v>
      </c>
    </row>
    <row r="7" spans="2:5" ht="42" x14ac:dyDescent="0.35">
      <c r="B7" s="29">
        <v>2</v>
      </c>
      <c r="C7" s="21" t="s">
        <v>30</v>
      </c>
      <c r="D7" s="25">
        <f>F36/E36</f>
        <v>0.8571428571428571</v>
      </c>
    </row>
    <row r="8" spans="2:5" ht="42" x14ac:dyDescent="0.35">
      <c r="B8" s="29">
        <v>3</v>
      </c>
      <c r="C8" s="21" t="s">
        <v>31</v>
      </c>
      <c r="D8" s="24">
        <f>SUM(F21:F36)</f>
        <v>23600</v>
      </c>
    </row>
    <row r="9" spans="2:5" ht="28" x14ac:dyDescent="0.35">
      <c r="B9" s="29">
        <v>4</v>
      </c>
      <c r="C9" s="7" t="s">
        <v>32</v>
      </c>
      <c r="D9" s="26">
        <f>COUNT(D21:D36)</f>
        <v>16</v>
      </c>
    </row>
    <row r="10" spans="2:5" ht="42" x14ac:dyDescent="0.35">
      <c r="B10" s="29">
        <v>5</v>
      </c>
      <c r="C10" s="7" t="s">
        <v>33</v>
      </c>
      <c r="D10" s="24">
        <f>MIN(F21:F36)</f>
        <v>700</v>
      </c>
    </row>
    <row r="11" spans="2:5" ht="42" x14ac:dyDescent="0.35">
      <c r="B11" s="29">
        <v>6</v>
      </c>
      <c r="C11" s="7" t="s">
        <v>34</v>
      </c>
      <c r="D11" s="24">
        <f>MAX(F21:F36)</f>
        <v>3200</v>
      </c>
    </row>
    <row r="12" spans="2:5" ht="42" x14ac:dyDescent="0.35">
      <c r="B12" s="29">
        <v>7</v>
      </c>
      <c r="C12" s="7" t="s">
        <v>35</v>
      </c>
      <c r="D12" s="24">
        <f>AVERAGE(F21:F36)</f>
        <v>1475</v>
      </c>
    </row>
    <row r="13" spans="2:5" ht="70" x14ac:dyDescent="0.35">
      <c r="B13" s="29">
        <v>8</v>
      </c>
      <c r="C13" s="7" t="s">
        <v>36</v>
      </c>
      <c r="D13" s="26" t="str">
        <f>IF(F36&gt;E13,"True","False")</f>
        <v>True</v>
      </c>
      <c r="E13" s="26">
        <v>2000</v>
      </c>
    </row>
    <row r="14" spans="2:5" ht="42" x14ac:dyDescent="0.35">
      <c r="B14" s="29">
        <v>9</v>
      </c>
      <c r="C14" s="7" t="s">
        <v>37</v>
      </c>
      <c r="D14" s="26">
        <f>COUNTIF(F21:F36,E14)</f>
        <v>4</v>
      </c>
      <c r="E14" s="26" t="s">
        <v>40</v>
      </c>
    </row>
    <row r="15" spans="2:5" ht="42" x14ac:dyDescent="0.35">
      <c r="B15" s="29">
        <v>10</v>
      </c>
      <c r="C15" s="21" t="s">
        <v>38</v>
      </c>
      <c r="D15" s="27">
        <f>SUMIF(D21:D36,E15,E21:E36)</f>
        <v>11100</v>
      </c>
      <c r="E15" s="28">
        <v>1</v>
      </c>
    </row>
    <row r="16" spans="2:5" x14ac:dyDescent="0.35">
      <c r="C16" s="21" t="s">
        <v>41</v>
      </c>
    </row>
    <row r="18" spans="2:6" ht="15.5" x14ac:dyDescent="0.35">
      <c r="B18" s="2" t="s">
        <v>15</v>
      </c>
    </row>
    <row r="20" spans="2:6" ht="28" x14ac:dyDescent="0.35">
      <c r="C20" s="5" t="s">
        <v>16</v>
      </c>
      <c r="D20" s="5" t="s">
        <v>17</v>
      </c>
      <c r="E20" s="5" t="s">
        <v>18</v>
      </c>
      <c r="F20" s="5" t="s">
        <v>19</v>
      </c>
    </row>
    <row r="21" spans="2:6" x14ac:dyDescent="0.35">
      <c r="C21" s="9">
        <v>2022</v>
      </c>
      <c r="D21" s="9">
        <v>1</v>
      </c>
      <c r="E21" s="10">
        <v>2400</v>
      </c>
      <c r="F21" s="10">
        <v>700</v>
      </c>
    </row>
    <row r="22" spans="2:6" x14ac:dyDescent="0.35">
      <c r="C22" s="9">
        <v>2022</v>
      </c>
      <c r="D22" s="9">
        <v>2</v>
      </c>
      <c r="E22" s="10">
        <v>2600</v>
      </c>
      <c r="F22" s="10">
        <v>820</v>
      </c>
    </row>
    <row r="23" spans="2:6" x14ac:dyDescent="0.35">
      <c r="C23" s="9">
        <v>2022</v>
      </c>
      <c r="D23" s="9">
        <v>3</v>
      </c>
      <c r="E23" s="10">
        <v>2800</v>
      </c>
      <c r="F23" s="10">
        <v>880</v>
      </c>
    </row>
    <row r="24" spans="2:6" x14ac:dyDescent="0.35">
      <c r="C24" s="9">
        <v>2022</v>
      </c>
      <c r="D24" s="9">
        <v>4</v>
      </c>
      <c r="E24" s="10">
        <v>2500</v>
      </c>
      <c r="F24" s="10">
        <v>700</v>
      </c>
    </row>
    <row r="25" spans="2:6" x14ac:dyDescent="0.35">
      <c r="C25" s="9">
        <v>2023</v>
      </c>
      <c r="D25" s="9">
        <v>1</v>
      </c>
      <c r="E25" s="10">
        <v>2700</v>
      </c>
      <c r="F25" s="10">
        <v>950</v>
      </c>
    </row>
    <row r="26" spans="2:6" x14ac:dyDescent="0.35">
      <c r="C26" s="9">
        <v>2023</v>
      </c>
      <c r="D26" s="9">
        <v>2</v>
      </c>
      <c r="E26" s="10">
        <v>2900</v>
      </c>
      <c r="F26" s="10">
        <v>1150</v>
      </c>
    </row>
    <row r="27" spans="2:6" x14ac:dyDescent="0.35">
      <c r="C27" s="9">
        <v>2023</v>
      </c>
      <c r="D27" s="9">
        <v>3</v>
      </c>
      <c r="E27" s="10">
        <v>3100</v>
      </c>
      <c r="F27" s="10">
        <v>1400</v>
      </c>
    </row>
    <row r="28" spans="2:6" x14ac:dyDescent="0.35">
      <c r="C28" s="9">
        <v>2023</v>
      </c>
      <c r="D28" s="9">
        <v>4</v>
      </c>
      <c r="E28" s="10">
        <v>2800</v>
      </c>
      <c r="F28" s="10">
        <v>1300</v>
      </c>
    </row>
    <row r="29" spans="2:6" x14ac:dyDescent="0.35">
      <c r="C29" s="9">
        <v>2024</v>
      </c>
      <c r="D29" s="9">
        <v>1</v>
      </c>
      <c r="E29" s="10">
        <v>2600</v>
      </c>
      <c r="F29" s="10">
        <v>1050</v>
      </c>
    </row>
    <row r="30" spans="2:6" x14ac:dyDescent="0.35">
      <c r="C30" s="9">
        <v>2024</v>
      </c>
      <c r="D30" s="9">
        <v>2</v>
      </c>
      <c r="E30" s="10">
        <v>2800</v>
      </c>
      <c r="F30" s="10">
        <v>1100</v>
      </c>
    </row>
    <row r="31" spans="2:6" x14ac:dyDescent="0.35">
      <c r="C31" s="9">
        <v>2024</v>
      </c>
      <c r="D31" s="9">
        <v>3</v>
      </c>
      <c r="E31" s="10">
        <v>3000</v>
      </c>
      <c r="F31" s="10">
        <v>1200</v>
      </c>
    </row>
    <row r="32" spans="2:6" x14ac:dyDescent="0.35">
      <c r="C32" s="9">
        <v>2024</v>
      </c>
      <c r="D32" s="9">
        <v>4</v>
      </c>
      <c r="E32" s="10">
        <v>2700</v>
      </c>
      <c r="F32" s="10">
        <v>1150</v>
      </c>
    </row>
    <row r="33" spans="3:6" x14ac:dyDescent="0.35">
      <c r="C33" s="9">
        <v>2025</v>
      </c>
      <c r="D33" s="9">
        <v>1</v>
      </c>
      <c r="E33" s="10">
        <v>3400</v>
      </c>
      <c r="F33" s="10">
        <v>2200</v>
      </c>
    </row>
    <row r="34" spans="3:6" x14ac:dyDescent="0.35">
      <c r="C34" s="9">
        <v>2025</v>
      </c>
      <c r="D34" s="9">
        <v>2</v>
      </c>
      <c r="E34" s="10">
        <v>3600</v>
      </c>
      <c r="F34" s="10">
        <v>2800</v>
      </c>
    </row>
    <row r="35" spans="3:6" x14ac:dyDescent="0.35">
      <c r="C35" s="9">
        <v>2025</v>
      </c>
      <c r="D35" s="9">
        <v>3</v>
      </c>
      <c r="E35" s="10">
        <v>3800</v>
      </c>
      <c r="F35" s="10">
        <v>3200</v>
      </c>
    </row>
    <row r="36" spans="3:6" x14ac:dyDescent="0.35">
      <c r="C36" s="9">
        <v>2025</v>
      </c>
      <c r="D36" s="9">
        <v>4</v>
      </c>
      <c r="E36" s="10">
        <v>3500</v>
      </c>
      <c r="F36" s="10">
        <v>3000</v>
      </c>
    </row>
    <row r="38" spans="3:6" s="52" customFormat="1" x14ac:dyDescent="0.35"/>
  </sheetData>
  <conditionalFormatting sqref="D6:D15">
    <cfRule type="containsText" dxfId="6" priority="1" operator="containsText" text="&quot;&lt;&gt;&quot;">
      <formula>NOT(ISERROR(SEARCH("""&lt;&gt;""",D6)))</formula>
    </cfRule>
    <cfRule type="containsText" dxfId="5" priority="2" operator="containsText" text="&quot;*&quot;">
      <formula>NOT(ISERROR(SEARCH("""*""",D6)))</formula>
    </cfRule>
  </conditionalFormatting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C3F9-5373-4A9D-8E6B-99B37AC448B2}">
  <sheetPr codeName="Sheet6">
    <tabColor theme="9"/>
  </sheetPr>
  <dimension ref="B1:F176"/>
  <sheetViews>
    <sheetView showGridLines="0" zoomScaleNormal="100" workbookViewId="0">
      <selection activeCell="D6" sqref="D6"/>
    </sheetView>
  </sheetViews>
  <sheetFormatPr defaultColWidth="8.54296875" defaultRowHeight="14.5" x14ac:dyDescent="0.35"/>
  <cols>
    <col min="1" max="1" width="2" style="37" customWidth="1"/>
    <col min="2" max="3" width="11.453125" style="37" customWidth="1"/>
    <col min="4" max="4" width="30" style="37" customWidth="1"/>
    <col min="5" max="5" width="34" style="37" customWidth="1"/>
    <col min="6" max="6" width="27.1796875" style="37" customWidth="1"/>
    <col min="7" max="16384" width="8.54296875" style="37"/>
  </cols>
  <sheetData>
    <row r="1" spans="2:5" s="52" customFormat="1" x14ac:dyDescent="0.35"/>
    <row r="2" spans="2:5" ht="18" x14ac:dyDescent="0.4">
      <c r="B2" s="67" t="s">
        <v>107</v>
      </c>
    </row>
    <row r="4" spans="2:5" x14ac:dyDescent="0.35">
      <c r="B4" s="41" t="s">
        <v>3</v>
      </c>
      <c r="C4" s="38" t="s">
        <v>4</v>
      </c>
    </row>
    <row r="5" spans="2:5" x14ac:dyDescent="0.35">
      <c r="B5" s="42">
        <v>1</v>
      </c>
      <c r="C5" s="43" t="s">
        <v>42</v>
      </c>
    </row>
    <row r="6" spans="2:5" x14ac:dyDescent="0.35">
      <c r="B6" s="42">
        <v>2</v>
      </c>
      <c r="C6" s="43" t="s">
        <v>43</v>
      </c>
    </row>
    <row r="7" spans="2:5" x14ac:dyDescent="0.35">
      <c r="B7" s="44"/>
    </row>
    <row r="8" spans="2:5" ht="15.5" x14ac:dyDescent="0.35">
      <c r="B8" s="45" t="s">
        <v>44</v>
      </c>
    </row>
    <row r="9" spans="2:5" x14ac:dyDescent="0.35">
      <c r="B9" s="39" t="s">
        <v>45</v>
      </c>
    </row>
    <row r="11" spans="2:5" x14ac:dyDescent="0.35">
      <c r="B11" s="46" t="s">
        <v>46</v>
      </c>
      <c r="C11" s="65"/>
      <c r="D11" s="46"/>
      <c r="E11" s="46"/>
    </row>
    <row r="13" spans="2:5" s="59" customFormat="1" x14ac:dyDescent="0.35">
      <c r="B13" s="47" t="s">
        <v>16</v>
      </c>
      <c r="C13" s="47" t="s">
        <v>17</v>
      </c>
      <c r="D13" s="47" t="s">
        <v>18</v>
      </c>
      <c r="E13" s="47" t="s">
        <v>19</v>
      </c>
    </row>
    <row r="14" spans="2:5" x14ac:dyDescent="0.35">
      <c r="B14" s="48">
        <v>2022</v>
      </c>
      <c r="C14" s="48">
        <v>1</v>
      </c>
      <c r="D14" s="66"/>
      <c r="E14" s="66"/>
    </row>
    <row r="15" spans="2:5" x14ac:dyDescent="0.35">
      <c r="B15" s="48">
        <v>2022</v>
      </c>
      <c r="C15" s="48">
        <v>2</v>
      </c>
      <c r="D15" s="66"/>
      <c r="E15" s="66"/>
    </row>
    <row r="16" spans="2:5" x14ac:dyDescent="0.35">
      <c r="B16" s="48">
        <v>2022</v>
      </c>
      <c r="C16" s="48">
        <v>3</v>
      </c>
      <c r="D16" s="66"/>
      <c r="E16" s="66"/>
    </row>
    <row r="17" spans="2:5" x14ac:dyDescent="0.35">
      <c r="B17" s="48">
        <v>2022</v>
      </c>
      <c r="C17" s="48">
        <v>4</v>
      </c>
      <c r="D17" s="66"/>
      <c r="E17" s="66"/>
    </row>
    <row r="18" spans="2:5" x14ac:dyDescent="0.35">
      <c r="B18" s="48">
        <v>2023</v>
      </c>
      <c r="C18" s="48">
        <v>1</v>
      </c>
      <c r="D18" s="66"/>
      <c r="E18" s="66"/>
    </row>
    <row r="19" spans="2:5" x14ac:dyDescent="0.35">
      <c r="B19" s="48">
        <v>2023</v>
      </c>
      <c r="C19" s="48">
        <v>2</v>
      </c>
      <c r="D19" s="66"/>
      <c r="E19" s="66"/>
    </row>
    <row r="20" spans="2:5" x14ac:dyDescent="0.35">
      <c r="B20" s="48">
        <v>2023</v>
      </c>
      <c r="C20" s="48">
        <v>3</v>
      </c>
      <c r="D20" s="66"/>
      <c r="E20" s="66"/>
    </row>
    <row r="21" spans="2:5" x14ac:dyDescent="0.35">
      <c r="B21" s="48">
        <v>2023</v>
      </c>
      <c r="C21" s="48">
        <v>4</v>
      </c>
      <c r="D21" s="66"/>
      <c r="E21" s="66"/>
    </row>
    <row r="22" spans="2:5" x14ac:dyDescent="0.35">
      <c r="B22" s="48">
        <v>2024</v>
      </c>
      <c r="C22" s="48">
        <v>1</v>
      </c>
      <c r="D22" s="66"/>
      <c r="E22" s="66"/>
    </row>
    <row r="23" spans="2:5" x14ac:dyDescent="0.35">
      <c r="B23" s="48">
        <v>2024</v>
      </c>
      <c r="C23" s="48">
        <v>2</v>
      </c>
      <c r="D23" s="66"/>
      <c r="E23" s="66"/>
    </row>
    <row r="24" spans="2:5" x14ac:dyDescent="0.35">
      <c r="B24" s="48">
        <v>2024</v>
      </c>
      <c r="C24" s="48">
        <v>3</v>
      </c>
      <c r="D24" s="66"/>
      <c r="E24" s="66"/>
    </row>
    <row r="25" spans="2:5" x14ac:dyDescent="0.35">
      <c r="B25" s="48">
        <v>2024</v>
      </c>
      <c r="C25" s="48">
        <v>4</v>
      </c>
      <c r="D25" s="66"/>
      <c r="E25" s="66"/>
    </row>
    <row r="26" spans="2:5" x14ac:dyDescent="0.35">
      <c r="B26" s="48">
        <v>2025</v>
      </c>
      <c r="C26" s="48">
        <v>1</v>
      </c>
      <c r="D26" s="66"/>
      <c r="E26" s="66"/>
    </row>
    <row r="27" spans="2:5" x14ac:dyDescent="0.35">
      <c r="B27" s="48">
        <v>2025</v>
      </c>
      <c r="C27" s="48">
        <v>2</v>
      </c>
      <c r="D27" s="66"/>
      <c r="E27" s="66"/>
    </row>
    <row r="28" spans="2:5" x14ac:dyDescent="0.35">
      <c r="B28" s="48">
        <v>2025</v>
      </c>
      <c r="C28" s="48">
        <v>3</v>
      </c>
      <c r="D28" s="66"/>
      <c r="E28" s="66"/>
    </row>
    <row r="29" spans="2:5" x14ac:dyDescent="0.35">
      <c r="B29" s="48">
        <v>2025</v>
      </c>
      <c r="C29" s="48">
        <v>4</v>
      </c>
      <c r="D29" s="66"/>
      <c r="E29" s="66"/>
    </row>
    <row r="32" spans="2:5" ht="15.5" x14ac:dyDescent="0.35">
      <c r="B32" s="45" t="s">
        <v>47</v>
      </c>
    </row>
    <row r="33" spans="2:6" x14ac:dyDescent="0.35">
      <c r="B33" s="39" t="s">
        <v>45</v>
      </c>
    </row>
    <row r="35" spans="2:6" x14ac:dyDescent="0.35">
      <c r="B35" s="46" t="s">
        <v>46</v>
      </c>
      <c r="C35" s="46"/>
      <c r="D35" s="46"/>
      <c r="E35" s="46"/>
      <c r="F35" s="46"/>
    </row>
    <row r="37" spans="2:6" ht="28" x14ac:dyDescent="0.35">
      <c r="B37" s="47" t="s">
        <v>16</v>
      </c>
      <c r="C37" s="47" t="s">
        <v>17</v>
      </c>
      <c r="D37" s="47" t="s">
        <v>48</v>
      </c>
      <c r="E37" s="47" t="s">
        <v>49</v>
      </c>
      <c r="F37" s="47" t="s">
        <v>50</v>
      </c>
    </row>
    <row r="38" spans="2:6" x14ac:dyDescent="0.35">
      <c r="B38" s="48">
        <v>2023</v>
      </c>
      <c r="C38" s="48">
        <v>1</v>
      </c>
      <c r="D38" s="66"/>
      <c r="E38" s="66"/>
      <c r="F38" s="66"/>
    </row>
    <row r="39" spans="2:6" x14ac:dyDescent="0.35">
      <c r="B39" s="48">
        <v>2023</v>
      </c>
      <c r="C39" s="48">
        <v>2</v>
      </c>
      <c r="D39" s="66"/>
      <c r="E39" s="66"/>
      <c r="F39" s="66"/>
    </row>
    <row r="40" spans="2:6" x14ac:dyDescent="0.35">
      <c r="B40" s="48">
        <v>2023</v>
      </c>
      <c r="C40" s="48">
        <v>3</v>
      </c>
      <c r="D40" s="66"/>
      <c r="E40" s="66"/>
      <c r="F40" s="66"/>
    </row>
    <row r="41" spans="2:6" x14ac:dyDescent="0.35">
      <c r="B41" s="48">
        <v>2023</v>
      </c>
      <c r="C41" s="48">
        <v>4</v>
      </c>
      <c r="D41" s="66"/>
      <c r="E41" s="66"/>
      <c r="F41" s="66"/>
    </row>
    <row r="42" spans="2:6" x14ac:dyDescent="0.35">
      <c r="B42" s="48">
        <v>2024</v>
      </c>
      <c r="C42" s="48">
        <v>1</v>
      </c>
      <c r="D42" s="66"/>
      <c r="E42" s="66"/>
      <c r="F42" s="66"/>
    </row>
    <row r="43" spans="2:6" x14ac:dyDescent="0.35">
      <c r="B43" s="48">
        <v>2024</v>
      </c>
      <c r="C43" s="48">
        <v>2</v>
      </c>
      <c r="D43" s="66"/>
      <c r="E43" s="66"/>
      <c r="F43" s="66"/>
    </row>
    <row r="44" spans="2:6" x14ac:dyDescent="0.35">
      <c r="B44" s="48">
        <v>2024</v>
      </c>
      <c r="C44" s="48">
        <v>3</v>
      </c>
      <c r="D44" s="66"/>
      <c r="E44" s="66"/>
      <c r="F44" s="66"/>
    </row>
    <row r="45" spans="2:6" x14ac:dyDescent="0.35">
      <c r="B45" s="48">
        <v>2024</v>
      </c>
      <c r="C45" s="48">
        <v>4</v>
      </c>
      <c r="D45" s="66"/>
      <c r="E45" s="66"/>
      <c r="F45" s="66"/>
    </row>
    <row r="46" spans="2:6" x14ac:dyDescent="0.35">
      <c r="B46" s="48">
        <v>2025</v>
      </c>
      <c r="C46" s="48">
        <v>1</v>
      </c>
      <c r="D46" s="66"/>
      <c r="E46" s="66"/>
      <c r="F46" s="66"/>
    </row>
    <row r="47" spans="2:6" x14ac:dyDescent="0.35">
      <c r="B47" s="48">
        <v>2025</v>
      </c>
      <c r="C47" s="48">
        <v>2</v>
      </c>
      <c r="D47" s="66"/>
      <c r="E47" s="66"/>
      <c r="F47" s="66"/>
    </row>
    <row r="48" spans="2:6" x14ac:dyDescent="0.35">
      <c r="B48" s="48">
        <v>2025</v>
      </c>
      <c r="C48" s="48">
        <v>3</v>
      </c>
      <c r="D48" s="66"/>
      <c r="E48" s="66"/>
      <c r="F48" s="66"/>
    </row>
    <row r="49" spans="2:6" x14ac:dyDescent="0.35">
      <c r="B49" s="48">
        <v>2025</v>
      </c>
      <c r="C49" s="48">
        <v>4</v>
      </c>
      <c r="D49" s="66"/>
      <c r="E49" s="66"/>
      <c r="F49" s="66"/>
    </row>
    <row r="50" spans="2:6" x14ac:dyDescent="0.35">
      <c r="B50" s="42"/>
      <c r="C50" s="42"/>
    </row>
    <row r="51" spans="2:6" ht="15.5" x14ac:dyDescent="0.35">
      <c r="B51" s="45" t="s">
        <v>51</v>
      </c>
    </row>
    <row r="52" spans="2:6" x14ac:dyDescent="0.35">
      <c r="B52" s="39" t="s">
        <v>52</v>
      </c>
    </row>
    <row r="54" spans="2:6" x14ac:dyDescent="0.35">
      <c r="B54" s="47" t="s">
        <v>16</v>
      </c>
      <c r="C54" s="47" t="s">
        <v>17</v>
      </c>
      <c r="D54" s="47" t="s">
        <v>53</v>
      </c>
      <c r="E54" s="47" t="s">
        <v>54</v>
      </c>
      <c r="F54" s="47" t="s">
        <v>55</v>
      </c>
    </row>
    <row r="55" spans="2:6" x14ac:dyDescent="0.35">
      <c r="B55" s="48">
        <v>2022</v>
      </c>
      <c r="C55" s="48">
        <v>1</v>
      </c>
      <c r="D55" s="50" t="s">
        <v>56</v>
      </c>
      <c r="E55" s="50" t="s">
        <v>57</v>
      </c>
      <c r="F55" s="51">
        <v>2400</v>
      </c>
    </row>
    <row r="56" spans="2:6" x14ac:dyDescent="0.35">
      <c r="B56" s="48">
        <v>2022</v>
      </c>
      <c r="C56" s="48">
        <v>1</v>
      </c>
      <c r="D56" s="50" t="s">
        <v>56</v>
      </c>
      <c r="E56" s="50" t="s">
        <v>58</v>
      </c>
      <c r="F56" s="51">
        <v>15</v>
      </c>
    </row>
    <row r="57" spans="2:6" x14ac:dyDescent="0.35">
      <c r="B57" s="48">
        <v>2022</v>
      </c>
      <c r="C57" s="48">
        <v>1</v>
      </c>
      <c r="D57" s="50" t="s">
        <v>56</v>
      </c>
      <c r="E57" s="50" t="s">
        <v>59</v>
      </c>
      <c r="F57" s="51">
        <v>700</v>
      </c>
    </row>
    <row r="58" spans="2:6" x14ac:dyDescent="0.35">
      <c r="B58" s="48">
        <v>2022</v>
      </c>
      <c r="C58" s="48">
        <v>2</v>
      </c>
      <c r="D58" s="50" t="s">
        <v>56</v>
      </c>
      <c r="E58" s="50" t="s">
        <v>57</v>
      </c>
      <c r="F58" s="51">
        <v>2600</v>
      </c>
    </row>
    <row r="59" spans="2:6" x14ac:dyDescent="0.35">
      <c r="B59" s="48">
        <v>2022</v>
      </c>
      <c r="C59" s="48">
        <v>2</v>
      </c>
      <c r="D59" s="50" t="s">
        <v>56</v>
      </c>
      <c r="E59" s="50" t="s">
        <v>58</v>
      </c>
      <c r="F59" s="51">
        <v>18</v>
      </c>
    </row>
    <row r="60" spans="2:6" x14ac:dyDescent="0.35">
      <c r="B60" s="48">
        <v>2022</v>
      </c>
      <c r="C60" s="48">
        <v>2</v>
      </c>
      <c r="D60" s="50" t="s">
        <v>56</v>
      </c>
      <c r="E60" s="50" t="s">
        <v>59</v>
      </c>
      <c r="F60" s="51">
        <v>820</v>
      </c>
    </row>
    <row r="61" spans="2:6" x14ac:dyDescent="0.35">
      <c r="B61" s="48">
        <v>2022</v>
      </c>
      <c r="C61" s="48">
        <v>3</v>
      </c>
      <c r="D61" s="50" t="s">
        <v>56</v>
      </c>
      <c r="E61" s="50" t="s">
        <v>57</v>
      </c>
      <c r="F61" s="51">
        <v>2800</v>
      </c>
    </row>
    <row r="62" spans="2:6" x14ac:dyDescent="0.35">
      <c r="B62" s="48">
        <v>2022</v>
      </c>
      <c r="C62" s="48">
        <v>3</v>
      </c>
      <c r="D62" s="50" t="s">
        <v>56</v>
      </c>
      <c r="E62" s="50" t="s">
        <v>58</v>
      </c>
      <c r="F62" s="51">
        <v>20</v>
      </c>
    </row>
    <row r="63" spans="2:6" x14ac:dyDescent="0.35">
      <c r="B63" s="48">
        <v>2022</v>
      </c>
      <c r="C63" s="48">
        <v>3</v>
      </c>
      <c r="D63" s="50" t="s">
        <v>56</v>
      </c>
      <c r="E63" s="50" t="s">
        <v>59</v>
      </c>
      <c r="F63" s="51">
        <v>880</v>
      </c>
    </row>
    <row r="64" spans="2:6" x14ac:dyDescent="0.35">
      <c r="B64" s="48">
        <v>2022</v>
      </c>
      <c r="C64" s="48">
        <v>4</v>
      </c>
      <c r="D64" s="50" t="s">
        <v>56</v>
      </c>
      <c r="E64" s="50" t="s">
        <v>57</v>
      </c>
      <c r="F64" s="51">
        <v>2500</v>
      </c>
    </row>
    <row r="65" spans="2:6" x14ac:dyDescent="0.35">
      <c r="B65" s="48">
        <v>2022</v>
      </c>
      <c r="C65" s="48">
        <v>4</v>
      </c>
      <c r="D65" s="50" t="s">
        <v>56</v>
      </c>
      <c r="E65" s="50" t="s">
        <v>58</v>
      </c>
      <c r="F65" s="51">
        <v>12</v>
      </c>
    </row>
    <row r="66" spans="2:6" x14ac:dyDescent="0.35">
      <c r="B66" s="48">
        <v>2022</v>
      </c>
      <c r="C66" s="48">
        <v>4</v>
      </c>
      <c r="D66" s="50" t="s">
        <v>56</v>
      </c>
      <c r="E66" s="50" t="s">
        <v>59</v>
      </c>
      <c r="F66" s="51">
        <v>700</v>
      </c>
    </row>
    <row r="67" spans="2:6" x14ac:dyDescent="0.35">
      <c r="B67" s="48">
        <v>2023</v>
      </c>
      <c r="C67" s="48">
        <v>1</v>
      </c>
      <c r="D67" s="50" t="s">
        <v>60</v>
      </c>
      <c r="E67" s="50" t="s">
        <v>57</v>
      </c>
      <c r="F67" s="51">
        <v>3200</v>
      </c>
    </row>
    <row r="68" spans="2:6" x14ac:dyDescent="0.35">
      <c r="B68" s="48">
        <v>2023</v>
      </c>
      <c r="C68" s="48">
        <v>1</v>
      </c>
      <c r="D68" s="50" t="s">
        <v>60</v>
      </c>
      <c r="E68" s="50" t="s">
        <v>58</v>
      </c>
      <c r="F68" s="51">
        <v>35</v>
      </c>
    </row>
    <row r="69" spans="2:6" x14ac:dyDescent="0.35">
      <c r="B69" s="48">
        <v>2023</v>
      </c>
      <c r="C69" s="48">
        <v>1</v>
      </c>
      <c r="D69" s="50" t="s">
        <v>60</v>
      </c>
      <c r="E69" s="50" t="s">
        <v>59</v>
      </c>
      <c r="F69" s="51">
        <v>1800</v>
      </c>
    </row>
    <row r="70" spans="2:6" x14ac:dyDescent="0.35">
      <c r="B70" s="48">
        <v>2023</v>
      </c>
      <c r="C70" s="48">
        <v>1</v>
      </c>
      <c r="D70" s="50" t="s">
        <v>56</v>
      </c>
      <c r="E70" s="50" t="s">
        <v>57</v>
      </c>
      <c r="F70" s="51">
        <v>2700</v>
      </c>
    </row>
    <row r="71" spans="2:6" x14ac:dyDescent="0.35">
      <c r="B71" s="48">
        <v>2023</v>
      </c>
      <c r="C71" s="48">
        <v>1</v>
      </c>
      <c r="D71" s="50" t="s">
        <v>56</v>
      </c>
      <c r="E71" s="50" t="s">
        <v>58</v>
      </c>
      <c r="F71" s="51">
        <v>22</v>
      </c>
    </row>
    <row r="72" spans="2:6" x14ac:dyDescent="0.35">
      <c r="B72" s="48">
        <v>2023</v>
      </c>
      <c r="C72" s="48">
        <v>1</v>
      </c>
      <c r="D72" s="50" t="s">
        <v>56</v>
      </c>
      <c r="E72" s="50" t="s">
        <v>59</v>
      </c>
      <c r="F72" s="51">
        <v>950</v>
      </c>
    </row>
    <row r="73" spans="2:6" x14ac:dyDescent="0.35">
      <c r="B73" s="48">
        <v>2023</v>
      </c>
      <c r="C73" s="48">
        <v>1</v>
      </c>
      <c r="D73" s="50" t="s">
        <v>61</v>
      </c>
      <c r="E73" s="50" t="s">
        <v>57</v>
      </c>
      <c r="F73" s="51">
        <v>800</v>
      </c>
    </row>
    <row r="74" spans="2:6" x14ac:dyDescent="0.35">
      <c r="B74" s="48">
        <v>2023</v>
      </c>
      <c r="C74" s="48">
        <v>1</v>
      </c>
      <c r="D74" s="50" t="s">
        <v>61</v>
      </c>
      <c r="E74" s="50" t="s">
        <v>58</v>
      </c>
      <c r="F74" s="51">
        <v>10</v>
      </c>
    </row>
    <row r="75" spans="2:6" x14ac:dyDescent="0.35">
      <c r="B75" s="48">
        <v>2023</v>
      </c>
      <c r="C75" s="48">
        <v>1</v>
      </c>
      <c r="D75" s="50" t="s">
        <v>61</v>
      </c>
      <c r="E75" s="50" t="s">
        <v>59</v>
      </c>
      <c r="F75" s="51">
        <v>400</v>
      </c>
    </row>
    <row r="76" spans="2:6" x14ac:dyDescent="0.35">
      <c r="B76" s="48">
        <v>2023</v>
      </c>
      <c r="C76" s="48">
        <v>2</v>
      </c>
      <c r="D76" s="50" t="s">
        <v>60</v>
      </c>
      <c r="E76" s="50" t="s">
        <v>57</v>
      </c>
      <c r="F76" s="51">
        <v>3600</v>
      </c>
    </row>
    <row r="77" spans="2:6" x14ac:dyDescent="0.35">
      <c r="B77" s="48">
        <v>2023</v>
      </c>
      <c r="C77" s="48">
        <v>2</v>
      </c>
      <c r="D77" s="50" t="s">
        <v>60</v>
      </c>
      <c r="E77" s="50" t="s">
        <v>58</v>
      </c>
      <c r="F77" s="51">
        <v>40</v>
      </c>
    </row>
    <row r="78" spans="2:6" x14ac:dyDescent="0.35">
      <c r="B78" s="48">
        <v>2023</v>
      </c>
      <c r="C78" s="48">
        <v>2</v>
      </c>
      <c r="D78" s="50" t="s">
        <v>60</v>
      </c>
      <c r="E78" s="50" t="s">
        <v>59</v>
      </c>
      <c r="F78" s="51">
        <v>2100</v>
      </c>
    </row>
    <row r="79" spans="2:6" x14ac:dyDescent="0.35">
      <c r="B79" s="48">
        <v>2023</v>
      </c>
      <c r="C79" s="48">
        <v>2</v>
      </c>
      <c r="D79" s="50" t="s">
        <v>56</v>
      </c>
      <c r="E79" s="50" t="s">
        <v>57</v>
      </c>
      <c r="F79" s="51">
        <v>2900</v>
      </c>
    </row>
    <row r="80" spans="2:6" x14ac:dyDescent="0.35">
      <c r="B80" s="48">
        <v>2023</v>
      </c>
      <c r="C80" s="48">
        <v>2</v>
      </c>
      <c r="D80" s="50" t="s">
        <v>56</v>
      </c>
      <c r="E80" s="50" t="s">
        <v>58</v>
      </c>
      <c r="F80" s="51">
        <v>25</v>
      </c>
    </row>
    <row r="81" spans="2:6" x14ac:dyDescent="0.35">
      <c r="B81" s="48">
        <v>2023</v>
      </c>
      <c r="C81" s="48">
        <v>2</v>
      </c>
      <c r="D81" s="50" t="s">
        <v>56</v>
      </c>
      <c r="E81" s="50" t="s">
        <v>59</v>
      </c>
      <c r="F81" s="51">
        <v>1150</v>
      </c>
    </row>
    <row r="82" spans="2:6" x14ac:dyDescent="0.35">
      <c r="B82" s="48">
        <v>2023</v>
      </c>
      <c r="C82" s="48">
        <v>2</v>
      </c>
      <c r="D82" s="50" t="s">
        <v>61</v>
      </c>
      <c r="E82" s="50" t="s">
        <v>57</v>
      </c>
      <c r="F82" s="51">
        <v>900</v>
      </c>
    </row>
    <row r="83" spans="2:6" x14ac:dyDescent="0.35">
      <c r="B83" s="48">
        <v>2023</v>
      </c>
      <c r="C83" s="48">
        <v>2</v>
      </c>
      <c r="D83" s="50" t="s">
        <v>61</v>
      </c>
      <c r="E83" s="50" t="s">
        <v>58</v>
      </c>
      <c r="F83" s="51">
        <v>12</v>
      </c>
    </row>
    <row r="84" spans="2:6" x14ac:dyDescent="0.35">
      <c r="B84" s="48">
        <v>2023</v>
      </c>
      <c r="C84" s="48">
        <v>2</v>
      </c>
      <c r="D84" s="50" t="s">
        <v>61</v>
      </c>
      <c r="E84" s="50" t="s">
        <v>59</v>
      </c>
      <c r="F84" s="51">
        <v>450</v>
      </c>
    </row>
    <row r="85" spans="2:6" x14ac:dyDescent="0.35">
      <c r="B85" s="48">
        <v>2023</v>
      </c>
      <c r="C85" s="48">
        <v>3</v>
      </c>
      <c r="D85" s="50" t="s">
        <v>60</v>
      </c>
      <c r="E85" s="50" t="s">
        <v>57</v>
      </c>
      <c r="F85" s="51">
        <v>4000</v>
      </c>
    </row>
    <row r="86" spans="2:6" x14ac:dyDescent="0.35">
      <c r="B86" s="48">
        <v>2023</v>
      </c>
      <c r="C86" s="48">
        <v>3</v>
      </c>
      <c r="D86" s="50" t="s">
        <v>60</v>
      </c>
      <c r="E86" s="50" t="s">
        <v>58</v>
      </c>
      <c r="F86" s="51">
        <v>45</v>
      </c>
    </row>
    <row r="87" spans="2:6" x14ac:dyDescent="0.35">
      <c r="B87" s="48">
        <v>2023</v>
      </c>
      <c r="C87" s="48">
        <v>3</v>
      </c>
      <c r="D87" s="50" t="s">
        <v>60</v>
      </c>
      <c r="E87" s="50" t="s">
        <v>59</v>
      </c>
      <c r="F87" s="51">
        <v>2400</v>
      </c>
    </row>
    <row r="88" spans="2:6" x14ac:dyDescent="0.35">
      <c r="B88" s="48">
        <v>2023</v>
      </c>
      <c r="C88" s="48">
        <v>3</v>
      </c>
      <c r="D88" s="50" t="s">
        <v>56</v>
      </c>
      <c r="E88" s="50" t="s">
        <v>57</v>
      </c>
      <c r="F88" s="51">
        <v>3100</v>
      </c>
    </row>
    <row r="89" spans="2:6" x14ac:dyDescent="0.35">
      <c r="B89" s="48">
        <v>2023</v>
      </c>
      <c r="C89" s="48">
        <v>3</v>
      </c>
      <c r="D89" s="50" t="s">
        <v>56</v>
      </c>
      <c r="E89" s="50" t="s">
        <v>58</v>
      </c>
      <c r="F89" s="51">
        <v>30</v>
      </c>
    </row>
    <row r="90" spans="2:6" x14ac:dyDescent="0.35">
      <c r="B90" s="48">
        <v>2023</v>
      </c>
      <c r="C90" s="48">
        <v>3</v>
      </c>
      <c r="D90" s="50" t="s">
        <v>56</v>
      </c>
      <c r="E90" s="50" t="s">
        <v>59</v>
      </c>
      <c r="F90" s="51">
        <v>1400</v>
      </c>
    </row>
    <row r="91" spans="2:6" x14ac:dyDescent="0.35">
      <c r="B91" s="48">
        <v>2023</v>
      </c>
      <c r="C91" s="48">
        <v>3</v>
      </c>
      <c r="D91" s="50" t="s">
        <v>61</v>
      </c>
      <c r="E91" s="50" t="s">
        <v>57</v>
      </c>
      <c r="F91" s="51">
        <v>1000</v>
      </c>
    </row>
    <row r="92" spans="2:6" x14ac:dyDescent="0.35">
      <c r="B92" s="48">
        <v>2023</v>
      </c>
      <c r="C92" s="48">
        <v>3</v>
      </c>
      <c r="D92" s="50" t="s">
        <v>61</v>
      </c>
      <c r="E92" s="50" t="s">
        <v>58</v>
      </c>
      <c r="F92" s="51">
        <v>15</v>
      </c>
    </row>
    <row r="93" spans="2:6" x14ac:dyDescent="0.35">
      <c r="B93" s="48">
        <v>2023</v>
      </c>
      <c r="C93" s="48">
        <v>3</v>
      </c>
      <c r="D93" s="50" t="s">
        <v>61</v>
      </c>
      <c r="E93" s="50" t="s">
        <v>59</v>
      </c>
      <c r="F93" s="51">
        <v>500</v>
      </c>
    </row>
    <row r="94" spans="2:6" x14ac:dyDescent="0.35">
      <c r="B94" s="48">
        <v>2023</v>
      </c>
      <c r="C94" s="48">
        <v>4</v>
      </c>
      <c r="D94" s="50" t="s">
        <v>60</v>
      </c>
      <c r="E94" s="50" t="s">
        <v>57</v>
      </c>
      <c r="F94" s="51">
        <v>3400</v>
      </c>
    </row>
    <row r="95" spans="2:6" x14ac:dyDescent="0.35">
      <c r="B95" s="48">
        <v>2023</v>
      </c>
      <c r="C95" s="48">
        <v>4</v>
      </c>
      <c r="D95" s="50" t="s">
        <v>60</v>
      </c>
      <c r="E95" s="50" t="s">
        <v>58</v>
      </c>
      <c r="F95" s="51">
        <v>30</v>
      </c>
    </row>
    <row r="96" spans="2:6" x14ac:dyDescent="0.35">
      <c r="B96" s="48">
        <v>2023</v>
      </c>
      <c r="C96" s="48">
        <v>4</v>
      </c>
      <c r="D96" s="50" t="s">
        <v>60</v>
      </c>
      <c r="E96" s="50" t="s">
        <v>59</v>
      </c>
      <c r="F96" s="51">
        <v>2000</v>
      </c>
    </row>
    <row r="97" spans="2:6" x14ac:dyDescent="0.35">
      <c r="B97" s="48">
        <v>2023</v>
      </c>
      <c r="C97" s="48">
        <v>4</v>
      </c>
      <c r="D97" s="50" t="s">
        <v>56</v>
      </c>
      <c r="E97" s="50" t="s">
        <v>57</v>
      </c>
      <c r="F97" s="51">
        <v>2800</v>
      </c>
    </row>
    <row r="98" spans="2:6" x14ac:dyDescent="0.35">
      <c r="B98" s="48">
        <v>2023</v>
      </c>
      <c r="C98" s="48">
        <v>4</v>
      </c>
      <c r="D98" s="50" t="s">
        <v>56</v>
      </c>
      <c r="E98" s="50" t="s">
        <v>58</v>
      </c>
      <c r="F98" s="51">
        <v>28</v>
      </c>
    </row>
    <row r="99" spans="2:6" x14ac:dyDescent="0.35">
      <c r="B99" s="48">
        <v>2023</v>
      </c>
      <c r="C99" s="48">
        <v>4</v>
      </c>
      <c r="D99" s="50" t="s">
        <v>56</v>
      </c>
      <c r="E99" s="50" t="s">
        <v>59</v>
      </c>
      <c r="F99" s="51">
        <v>1300</v>
      </c>
    </row>
    <row r="100" spans="2:6" x14ac:dyDescent="0.35">
      <c r="B100" s="48">
        <v>2023</v>
      </c>
      <c r="C100" s="48">
        <v>4</v>
      </c>
      <c r="D100" s="50" t="s">
        <v>61</v>
      </c>
      <c r="E100" s="50" t="s">
        <v>57</v>
      </c>
      <c r="F100" s="51">
        <v>760</v>
      </c>
    </row>
    <row r="101" spans="2:6" x14ac:dyDescent="0.35">
      <c r="B101" s="48">
        <v>2023</v>
      </c>
      <c r="C101" s="48">
        <v>4</v>
      </c>
      <c r="D101" s="50" t="s">
        <v>61</v>
      </c>
      <c r="E101" s="50" t="s">
        <v>58</v>
      </c>
      <c r="F101" s="51">
        <v>8</v>
      </c>
    </row>
    <row r="102" spans="2:6" x14ac:dyDescent="0.35">
      <c r="B102" s="48">
        <v>2023</v>
      </c>
      <c r="C102" s="48">
        <v>4</v>
      </c>
      <c r="D102" s="50" t="s">
        <v>61</v>
      </c>
      <c r="E102" s="50" t="s">
        <v>59</v>
      </c>
      <c r="F102" s="51">
        <v>380</v>
      </c>
    </row>
    <row r="103" spans="2:6" x14ac:dyDescent="0.35">
      <c r="B103" s="48">
        <v>2024</v>
      </c>
      <c r="C103" s="48">
        <v>1</v>
      </c>
      <c r="D103" s="50" t="s">
        <v>60</v>
      </c>
      <c r="E103" s="50" t="s">
        <v>57</v>
      </c>
      <c r="F103" s="51">
        <v>3300</v>
      </c>
    </row>
    <row r="104" spans="2:6" x14ac:dyDescent="0.35">
      <c r="B104" s="48">
        <v>2024</v>
      </c>
      <c r="C104" s="48">
        <v>1</v>
      </c>
      <c r="D104" s="50" t="s">
        <v>60</v>
      </c>
      <c r="E104" s="50" t="s">
        <v>58</v>
      </c>
      <c r="F104" s="51">
        <v>38</v>
      </c>
    </row>
    <row r="105" spans="2:6" x14ac:dyDescent="0.35">
      <c r="B105" s="48">
        <v>2024</v>
      </c>
      <c r="C105" s="48">
        <v>1</v>
      </c>
      <c r="D105" s="50" t="s">
        <v>60</v>
      </c>
      <c r="E105" s="50" t="s">
        <v>59</v>
      </c>
      <c r="F105" s="51">
        <v>1900</v>
      </c>
    </row>
    <row r="106" spans="2:6" x14ac:dyDescent="0.35">
      <c r="B106" s="48">
        <v>2024</v>
      </c>
      <c r="C106" s="48">
        <v>1</v>
      </c>
      <c r="D106" s="50" t="s">
        <v>56</v>
      </c>
      <c r="E106" s="50" t="s">
        <v>57</v>
      </c>
      <c r="F106" s="51">
        <v>2600</v>
      </c>
    </row>
    <row r="107" spans="2:6" x14ac:dyDescent="0.35">
      <c r="B107" s="48">
        <v>2024</v>
      </c>
      <c r="C107" s="48">
        <v>1</v>
      </c>
      <c r="D107" s="50" t="s">
        <v>56</v>
      </c>
      <c r="E107" s="50" t="s">
        <v>58</v>
      </c>
      <c r="F107" s="51">
        <v>24</v>
      </c>
    </row>
    <row r="108" spans="2:6" x14ac:dyDescent="0.35">
      <c r="B108" s="48">
        <v>2024</v>
      </c>
      <c r="C108" s="48">
        <v>1</v>
      </c>
      <c r="D108" s="50" t="s">
        <v>56</v>
      </c>
      <c r="E108" s="50" t="s">
        <v>59</v>
      </c>
      <c r="F108" s="51">
        <v>1050</v>
      </c>
    </row>
    <row r="109" spans="2:6" x14ac:dyDescent="0.35">
      <c r="B109" s="48">
        <v>2024</v>
      </c>
      <c r="C109" s="48">
        <v>1</v>
      </c>
      <c r="D109" s="50" t="s">
        <v>61</v>
      </c>
      <c r="E109" s="50" t="s">
        <v>57</v>
      </c>
      <c r="F109" s="51">
        <v>840</v>
      </c>
    </row>
    <row r="110" spans="2:6" x14ac:dyDescent="0.35">
      <c r="B110" s="48">
        <v>2024</v>
      </c>
      <c r="C110" s="48">
        <v>1</v>
      </c>
      <c r="D110" s="50" t="s">
        <v>61</v>
      </c>
      <c r="E110" s="50" t="s">
        <v>58</v>
      </c>
      <c r="F110" s="51">
        <v>11</v>
      </c>
    </row>
    <row r="111" spans="2:6" x14ac:dyDescent="0.35">
      <c r="B111" s="48">
        <v>2024</v>
      </c>
      <c r="C111" s="48">
        <v>1</v>
      </c>
      <c r="D111" s="50" t="s">
        <v>61</v>
      </c>
      <c r="E111" s="50" t="s">
        <v>59</v>
      </c>
      <c r="F111" s="51">
        <v>420</v>
      </c>
    </row>
    <row r="112" spans="2:6" x14ac:dyDescent="0.35">
      <c r="B112" s="48">
        <v>2024</v>
      </c>
      <c r="C112" s="48">
        <v>2</v>
      </c>
      <c r="D112" s="50" t="s">
        <v>60</v>
      </c>
      <c r="E112" s="50" t="s">
        <v>57</v>
      </c>
      <c r="F112" s="51">
        <v>3700</v>
      </c>
    </row>
    <row r="113" spans="2:6" x14ac:dyDescent="0.35">
      <c r="B113" s="48">
        <v>2024</v>
      </c>
      <c r="C113" s="48">
        <v>2</v>
      </c>
      <c r="D113" s="50" t="s">
        <v>60</v>
      </c>
      <c r="E113" s="50" t="s">
        <v>58</v>
      </c>
      <c r="F113" s="51">
        <v>42</v>
      </c>
    </row>
    <row r="114" spans="2:6" x14ac:dyDescent="0.35">
      <c r="B114" s="48">
        <v>2024</v>
      </c>
      <c r="C114" s="48">
        <v>2</v>
      </c>
      <c r="D114" s="50" t="s">
        <v>60</v>
      </c>
      <c r="E114" s="50" t="s">
        <v>59</v>
      </c>
      <c r="F114" s="51">
        <v>2200</v>
      </c>
    </row>
    <row r="115" spans="2:6" x14ac:dyDescent="0.35">
      <c r="B115" s="48">
        <v>2024</v>
      </c>
      <c r="C115" s="48">
        <v>2</v>
      </c>
      <c r="D115" s="50" t="s">
        <v>56</v>
      </c>
      <c r="E115" s="50" t="s">
        <v>57</v>
      </c>
      <c r="F115" s="51">
        <v>2800</v>
      </c>
    </row>
    <row r="116" spans="2:6" x14ac:dyDescent="0.35">
      <c r="B116" s="48">
        <v>2024</v>
      </c>
      <c r="C116" s="48">
        <v>2</v>
      </c>
      <c r="D116" s="50" t="s">
        <v>56</v>
      </c>
      <c r="E116" s="50" t="s">
        <v>58</v>
      </c>
      <c r="F116" s="51">
        <v>26</v>
      </c>
    </row>
    <row r="117" spans="2:6" x14ac:dyDescent="0.35">
      <c r="B117" s="48">
        <v>2024</v>
      </c>
      <c r="C117" s="48">
        <v>2</v>
      </c>
      <c r="D117" s="50" t="s">
        <v>56</v>
      </c>
      <c r="E117" s="50" t="s">
        <v>59</v>
      </c>
      <c r="F117" s="51">
        <v>1100</v>
      </c>
    </row>
    <row r="118" spans="2:6" x14ac:dyDescent="0.35">
      <c r="B118" s="48">
        <v>2024</v>
      </c>
      <c r="C118" s="48">
        <v>2</v>
      </c>
      <c r="D118" s="50" t="s">
        <v>61</v>
      </c>
      <c r="E118" s="50" t="s">
        <v>57</v>
      </c>
      <c r="F118" s="51">
        <v>960</v>
      </c>
    </row>
    <row r="119" spans="2:6" x14ac:dyDescent="0.35">
      <c r="B119" s="48">
        <v>2024</v>
      </c>
      <c r="C119" s="48">
        <v>2</v>
      </c>
      <c r="D119" s="50" t="s">
        <v>61</v>
      </c>
      <c r="E119" s="50" t="s">
        <v>58</v>
      </c>
      <c r="F119" s="51">
        <v>14</v>
      </c>
    </row>
    <row r="120" spans="2:6" x14ac:dyDescent="0.35">
      <c r="B120" s="48">
        <v>2024</v>
      </c>
      <c r="C120" s="48">
        <v>2</v>
      </c>
      <c r="D120" s="50" t="s">
        <v>61</v>
      </c>
      <c r="E120" s="50" t="s">
        <v>59</v>
      </c>
      <c r="F120" s="51">
        <v>480</v>
      </c>
    </row>
    <row r="121" spans="2:6" x14ac:dyDescent="0.35">
      <c r="B121" s="48">
        <v>2024</v>
      </c>
      <c r="C121" s="48">
        <v>3</v>
      </c>
      <c r="D121" s="50" t="s">
        <v>60</v>
      </c>
      <c r="E121" s="50" t="s">
        <v>57</v>
      </c>
      <c r="F121" s="51">
        <v>3800</v>
      </c>
    </row>
    <row r="122" spans="2:6" x14ac:dyDescent="0.35">
      <c r="B122" s="48">
        <v>2024</v>
      </c>
      <c r="C122" s="48">
        <v>3</v>
      </c>
      <c r="D122" s="50" t="s">
        <v>60</v>
      </c>
      <c r="E122" s="50" t="s">
        <v>58</v>
      </c>
      <c r="F122" s="51">
        <v>85</v>
      </c>
    </row>
    <row r="123" spans="2:6" x14ac:dyDescent="0.35">
      <c r="B123" s="48">
        <v>2024</v>
      </c>
      <c r="C123" s="48">
        <v>3</v>
      </c>
      <c r="D123" s="50" t="s">
        <v>60</v>
      </c>
      <c r="E123" s="50" t="s">
        <v>59</v>
      </c>
      <c r="F123" s="51">
        <v>2300</v>
      </c>
    </row>
    <row r="124" spans="2:6" x14ac:dyDescent="0.35">
      <c r="B124" s="48">
        <v>2024</v>
      </c>
      <c r="C124" s="48">
        <v>3</v>
      </c>
      <c r="D124" s="50" t="s">
        <v>56</v>
      </c>
      <c r="E124" s="50" t="s">
        <v>57</v>
      </c>
      <c r="F124" s="51">
        <v>3000</v>
      </c>
    </row>
    <row r="125" spans="2:6" x14ac:dyDescent="0.35">
      <c r="B125" s="48">
        <v>2024</v>
      </c>
      <c r="C125" s="48">
        <v>3</v>
      </c>
      <c r="D125" s="50" t="s">
        <v>56</v>
      </c>
      <c r="E125" s="50" t="s">
        <v>58</v>
      </c>
      <c r="F125" s="51">
        <v>28</v>
      </c>
    </row>
    <row r="126" spans="2:6" x14ac:dyDescent="0.35">
      <c r="B126" s="48">
        <v>2024</v>
      </c>
      <c r="C126" s="48">
        <v>3</v>
      </c>
      <c r="D126" s="50" t="s">
        <v>56</v>
      </c>
      <c r="E126" s="50" t="s">
        <v>59</v>
      </c>
      <c r="F126" s="51">
        <v>1200</v>
      </c>
    </row>
    <row r="127" spans="2:6" x14ac:dyDescent="0.35">
      <c r="B127" s="48">
        <v>2024</v>
      </c>
      <c r="C127" s="48">
        <v>3</v>
      </c>
      <c r="D127" s="50" t="s">
        <v>61</v>
      </c>
      <c r="E127" s="50" t="s">
        <v>57</v>
      </c>
      <c r="F127" s="51">
        <v>1040</v>
      </c>
    </row>
    <row r="128" spans="2:6" x14ac:dyDescent="0.35">
      <c r="B128" s="48">
        <v>2024</v>
      </c>
      <c r="C128" s="48">
        <v>3</v>
      </c>
      <c r="D128" s="50" t="s">
        <v>61</v>
      </c>
      <c r="E128" s="50" t="s">
        <v>58</v>
      </c>
      <c r="F128" s="51">
        <v>18</v>
      </c>
    </row>
    <row r="129" spans="2:6" x14ac:dyDescent="0.35">
      <c r="B129" s="48">
        <v>2024</v>
      </c>
      <c r="C129" s="48">
        <v>3</v>
      </c>
      <c r="D129" s="50" t="s">
        <v>61</v>
      </c>
      <c r="E129" s="50" t="s">
        <v>59</v>
      </c>
      <c r="F129" s="51">
        <v>520</v>
      </c>
    </row>
    <row r="130" spans="2:6" x14ac:dyDescent="0.35">
      <c r="B130" s="48">
        <v>2024</v>
      </c>
      <c r="C130" s="48">
        <v>4</v>
      </c>
      <c r="D130" s="50" t="s">
        <v>60</v>
      </c>
      <c r="E130" s="50" t="s">
        <v>57</v>
      </c>
      <c r="F130" s="51">
        <v>3500</v>
      </c>
    </row>
    <row r="131" spans="2:6" x14ac:dyDescent="0.35">
      <c r="B131" s="48">
        <v>2024</v>
      </c>
      <c r="C131" s="48">
        <v>4</v>
      </c>
      <c r="D131" s="50" t="s">
        <v>60</v>
      </c>
      <c r="E131" s="50" t="s">
        <v>58</v>
      </c>
      <c r="F131" s="51">
        <v>95</v>
      </c>
    </row>
    <row r="132" spans="2:6" x14ac:dyDescent="0.35">
      <c r="B132" s="48">
        <v>2024</v>
      </c>
      <c r="C132" s="48">
        <v>4</v>
      </c>
      <c r="D132" s="50" t="s">
        <v>60</v>
      </c>
      <c r="E132" s="50" t="s">
        <v>59</v>
      </c>
      <c r="F132" s="51">
        <v>2100</v>
      </c>
    </row>
    <row r="133" spans="2:6" x14ac:dyDescent="0.35">
      <c r="B133" s="48">
        <v>2024</v>
      </c>
      <c r="C133" s="48">
        <v>4</v>
      </c>
      <c r="D133" s="50" t="s">
        <v>56</v>
      </c>
      <c r="E133" s="50" t="s">
        <v>57</v>
      </c>
      <c r="F133" s="51">
        <v>2700</v>
      </c>
    </row>
    <row r="134" spans="2:6" x14ac:dyDescent="0.35">
      <c r="B134" s="48">
        <v>2024</v>
      </c>
      <c r="C134" s="48">
        <v>4</v>
      </c>
      <c r="D134" s="50" t="s">
        <v>56</v>
      </c>
      <c r="E134" s="50" t="s">
        <v>58</v>
      </c>
      <c r="F134" s="51">
        <v>25</v>
      </c>
    </row>
    <row r="135" spans="2:6" x14ac:dyDescent="0.35">
      <c r="B135" s="48">
        <v>2024</v>
      </c>
      <c r="C135" s="48">
        <v>4</v>
      </c>
      <c r="D135" s="50" t="s">
        <v>56</v>
      </c>
      <c r="E135" s="50" t="s">
        <v>59</v>
      </c>
      <c r="F135" s="51">
        <v>1150</v>
      </c>
    </row>
    <row r="136" spans="2:6" x14ac:dyDescent="0.35">
      <c r="B136" s="48">
        <v>2024</v>
      </c>
      <c r="C136" s="48">
        <v>4</v>
      </c>
      <c r="D136" s="50" t="s">
        <v>61</v>
      </c>
      <c r="E136" s="50" t="s">
        <v>57</v>
      </c>
      <c r="F136" s="51">
        <v>780</v>
      </c>
    </row>
    <row r="137" spans="2:6" x14ac:dyDescent="0.35">
      <c r="B137" s="48">
        <v>2024</v>
      </c>
      <c r="C137" s="48">
        <v>4</v>
      </c>
      <c r="D137" s="50" t="s">
        <v>61</v>
      </c>
      <c r="E137" s="50" t="s">
        <v>58</v>
      </c>
      <c r="F137" s="51">
        <v>12</v>
      </c>
    </row>
    <row r="138" spans="2:6" x14ac:dyDescent="0.35">
      <c r="B138" s="48">
        <v>2024</v>
      </c>
      <c r="C138" s="48">
        <v>4</v>
      </c>
      <c r="D138" s="50" t="s">
        <v>61</v>
      </c>
      <c r="E138" s="50" t="s">
        <v>59</v>
      </c>
      <c r="F138" s="51">
        <v>390</v>
      </c>
    </row>
    <row r="139" spans="2:6" x14ac:dyDescent="0.35">
      <c r="B139" s="48">
        <v>2025</v>
      </c>
      <c r="C139" s="48">
        <v>1</v>
      </c>
      <c r="D139" s="50" t="s">
        <v>60</v>
      </c>
      <c r="E139" s="50" t="s">
        <v>57</v>
      </c>
      <c r="F139" s="51">
        <v>3400</v>
      </c>
    </row>
    <row r="140" spans="2:6" x14ac:dyDescent="0.35">
      <c r="B140" s="48">
        <v>2025</v>
      </c>
      <c r="C140" s="48">
        <v>1</v>
      </c>
      <c r="D140" s="50" t="s">
        <v>60</v>
      </c>
      <c r="E140" s="50" t="s">
        <v>58</v>
      </c>
      <c r="F140" s="51">
        <v>110</v>
      </c>
    </row>
    <row r="141" spans="2:6" x14ac:dyDescent="0.35">
      <c r="B141" s="48">
        <v>2025</v>
      </c>
      <c r="C141" s="48">
        <v>1</v>
      </c>
      <c r="D141" s="50" t="s">
        <v>60</v>
      </c>
      <c r="E141" s="50" t="s">
        <v>59</v>
      </c>
      <c r="F141" s="51">
        <v>2000</v>
      </c>
    </row>
    <row r="142" spans="2:6" x14ac:dyDescent="0.35">
      <c r="B142" s="48">
        <v>2025</v>
      </c>
      <c r="C142" s="48">
        <v>1</v>
      </c>
      <c r="D142" s="50" t="s">
        <v>56</v>
      </c>
      <c r="E142" s="50" t="s">
        <v>57</v>
      </c>
      <c r="F142" s="51">
        <v>3400</v>
      </c>
    </row>
    <row r="143" spans="2:6" x14ac:dyDescent="0.35">
      <c r="B143" s="48">
        <v>2025</v>
      </c>
      <c r="C143" s="48">
        <v>1</v>
      </c>
      <c r="D143" s="50" t="s">
        <v>56</v>
      </c>
      <c r="E143" s="50" t="s">
        <v>58</v>
      </c>
      <c r="F143" s="51">
        <v>45</v>
      </c>
    </row>
    <row r="144" spans="2:6" x14ac:dyDescent="0.35">
      <c r="B144" s="48">
        <v>2025</v>
      </c>
      <c r="C144" s="48">
        <v>1</v>
      </c>
      <c r="D144" s="50" t="s">
        <v>56</v>
      </c>
      <c r="E144" s="50" t="s">
        <v>59</v>
      </c>
      <c r="F144" s="51">
        <v>2200</v>
      </c>
    </row>
    <row r="145" spans="2:6" x14ac:dyDescent="0.35">
      <c r="B145" s="48">
        <v>2025</v>
      </c>
      <c r="C145" s="48">
        <v>1</v>
      </c>
      <c r="D145" s="50" t="s">
        <v>61</v>
      </c>
      <c r="E145" s="50" t="s">
        <v>57</v>
      </c>
      <c r="F145" s="51">
        <v>700</v>
      </c>
    </row>
    <row r="146" spans="2:6" x14ac:dyDescent="0.35">
      <c r="B146" s="48">
        <v>2025</v>
      </c>
      <c r="C146" s="48">
        <v>1</v>
      </c>
      <c r="D146" s="50" t="s">
        <v>61</v>
      </c>
      <c r="E146" s="50" t="s">
        <v>58</v>
      </c>
      <c r="F146" s="51">
        <v>20</v>
      </c>
    </row>
    <row r="147" spans="2:6" x14ac:dyDescent="0.35">
      <c r="B147" s="48">
        <v>2025</v>
      </c>
      <c r="C147" s="48">
        <v>1</v>
      </c>
      <c r="D147" s="50" t="s">
        <v>61</v>
      </c>
      <c r="E147" s="50" t="s">
        <v>59</v>
      </c>
      <c r="F147" s="51">
        <v>350</v>
      </c>
    </row>
    <row r="148" spans="2:6" x14ac:dyDescent="0.35">
      <c r="B148" s="48">
        <v>2025</v>
      </c>
      <c r="C148" s="48">
        <v>2</v>
      </c>
      <c r="D148" s="50" t="s">
        <v>60</v>
      </c>
      <c r="E148" s="50" t="s">
        <v>57</v>
      </c>
      <c r="F148" s="51">
        <v>4000</v>
      </c>
    </row>
    <row r="149" spans="2:6" x14ac:dyDescent="0.35">
      <c r="B149" s="48">
        <v>2025</v>
      </c>
      <c r="C149" s="48">
        <v>2</v>
      </c>
      <c r="D149" s="50" t="s">
        <v>60</v>
      </c>
      <c r="E149" s="50" t="s">
        <v>58</v>
      </c>
      <c r="F149" s="51">
        <v>120</v>
      </c>
    </row>
    <row r="150" spans="2:6" x14ac:dyDescent="0.35">
      <c r="B150" s="48">
        <v>2025</v>
      </c>
      <c r="C150" s="48">
        <v>2</v>
      </c>
      <c r="D150" s="50" t="s">
        <v>60</v>
      </c>
      <c r="E150" s="50" t="s">
        <v>59</v>
      </c>
      <c r="F150" s="51">
        <v>2400</v>
      </c>
    </row>
    <row r="151" spans="2:6" x14ac:dyDescent="0.35">
      <c r="B151" s="48">
        <v>2025</v>
      </c>
      <c r="C151" s="48">
        <v>2</v>
      </c>
      <c r="D151" s="50" t="s">
        <v>56</v>
      </c>
      <c r="E151" s="50" t="s">
        <v>57</v>
      </c>
      <c r="F151" s="51">
        <v>3600</v>
      </c>
    </row>
    <row r="152" spans="2:6" x14ac:dyDescent="0.35">
      <c r="B152" s="48">
        <v>2025</v>
      </c>
      <c r="C152" s="48">
        <v>2</v>
      </c>
      <c r="D152" s="50" t="s">
        <v>56</v>
      </c>
      <c r="E152" s="50" t="s">
        <v>58</v>
      </c>
      <c r="F152" s="51">
        <v>52</v>
      </c>
    </row>
    <row r="153" spans="2:6" x14ac:dyDescent="0.35">
      <c r="B153" s="48">
        <v>2025</v>
      </c>
      <c r="C153" s="48">
        <v>2</v>
      </c>
      <c r="D153" s="50" t="s">
        <v>56</v>
      </c>
      <c r="E153" s="50" t="s">
        <v>59</v>
      </c>
      <c r="F153" s="51">
        <v>2800</v>
      </c>
    </row>
    <row r="154" spans="2:6" x14ac:dyDescent="0.35">
      <c r="B154" s="48">
        <v>2025</v>
      </c>
      <c r="C154" s="48">
        <v>2</v>
      </c>
      <c r="D154" s="50" t="s">
        <v>61</v>
      </c>
      <c r="E154" s="50" t="s">
        <v>57</v>
      </c>
      <c r="F154" s="51">
        <v>800</v>
      </c>
    </row>
    <row r="155" spans="2:6" x14ac:dyDescent="0.35">
      <c r="B155" s="48">
        <v>2025</v>
      </c>
      <c r="C155" s="48">
        <v>2</v>
      </c>
      <c r="D155" s="50" t="s">
        <v>61</v>
      </c>
      <c r="E155" s="50" t="s">
        <v>58</v>
      </c>
      <c r="F155" s="51">
        <v>25</v>
      </c>
    </row>
    <row r="156" spans="2:6" x14ac:dyDescent="0.35">
      <c r="B156" s="48">
        <v>2025</v>
      </c>
      <c r="C156" s="48">
        <v>2</v>
      </c>
      <c r="D156" s="50" t="s">
        <v>61</v>
      </c>
      <c r="E156" s="50" t="s">
        <v>59</v>
      </c>
      <c r="F156" s="51">
        <v>400</v>
      </c>
    </row>
    <row r="157" spans="2:6" x14ac:dyDescent="0.35">
      <c r="B157" s="48">
        <v>2025</v>
      </c>
      <c r="C157" s="48">
        <v>3</v>
      </c>
      <c r="D157" s="50" t="s">
        <v>60</v>
      </c>
      <c r="E157" s="50" t="s">
        <v>57</v>
      </c>
      <c r="F157" s="51">
        <v>4200</v>
      </c>
    </row>
    <row r="158" spans="2:6" x14ac:dyDescent="0.35">
      <c r="B158" s="48">
        <v>2025</v>
      </c>
      <c r="C158" s="48">
        <v>3</v>
      </c>
      <c r="D158" s="50" t="s">
        <v>60</v>
      </c>
      <c r="E158" s="50" t="s">
        <v>58</v>
      </c>
      <c r="F158" s="51">
        <v>105</v>
      </c>
    </row>
    <row r="159" spans="2:6" x14ac:dyDescent="0.35">
      <c r="B159" s="48">
        <v>2025</v>
      </c>
      <c r="C159" s="48">
        <v>3</v>
      </c>
      <c r="D159" s="50" t="s">
        <v>60</v>
      </c>
      <c r="E159" s="50" t="s">
        <v>59</v>
      </c>
      <c r="F159" s="51">
        <v>2500</v>
      </c>
    </row>
    <row r="160" spans="2:6" x14ac:dyDescent="0.35">
      <c r="B160" s="48">
        <v>2025</v>
      </c>
      <c r="C160" s="48">
        <v>3</v>
      </c>
      <c r="D160" s="50" t="s">
        <v>56</v>
      </c>
      <c r="E160" s="50" t="s">
        <v>57</v>
      </c>
      <c r="F160" s="51">
        <v>3800</v>
      </c>
    </row>
    <row r="161" spans="2:6" x14ac:dyDescent="0.35">
      <c r="B161" s="48">
        <v>2025</v>
      </c>
      <c r="C161" s="48">
        <v>3</v>
      </c>
      <c r="D161" s="50" t="s">
        <v>56</v>
      </c>
      <c r="E161" s="50" t="s">
        <v>58</v>
      </c>
      <c r="F161" s="51">
        <v>60</v>
      </c>
    </row>
    <row r="162" spans="2:6" x14ac:dyDescent="0.35">
      <c r="B162" s="48">
        <v>2025</v>
      </c>
      <c r="C162" s="48">
        <v>3</v>
      </c>
      <c r="D162" s="50" t="s">
        <v>56</v>
      </c>
      <c r="E162" s="50" t="s">
        <v>59</v>
      </c>
      <c r="F162" s="51">
        <v>3200</v>
      </c>
    </row>
    <row r="163" spans="2:6" x14ac:dyDescent="0.35">
      <c r="B163" s="48">
        <v>2025</v>
      </c>
      <c r="C163" s="48">
        <v>3</v>
      </c>
      <c r="D163" s="50" t="s">
        <v>61</v>
      </c>
      <c r="E163" s="50" t="s">
        <v>57</v>
      </c>
      <c r="F163" s="51">
        <v>860</v>
      </c>
    </row>
    <row r="164" spans="2:6" x14ac:dyDescent="0.35">
      <c r="B164" s="48">
        <v>2025</v>
      </c>
      <c r="C164" s="48">
        <v>3</v>
      </c>
      <c r="D164" s="50" t="s">
        <v>61</v>
      </c>
      <c r="E164" s="50" t="s">
        <v>58</v>
      </c>
      <c r="F164" s="51">
        <v>28</v>
      </c>
    </row>
    <row r="165" spans="2:6" x14ac:dyDescent="0.35">
      <c r="B165" s="48">
        <v>2025</v>
      </c>
      <c r="C165" s="48">
        <v>3</v>
      </c>
      <c r="D165" s="50" t="s">
        <v>61</v>
      </c>
      <c r="E165" s="50" t="s">
        <v>59</v>
      </c>
      <c r="F165" s="51">
        <v>430</v>
      </c>
    </row>
    <row r="166" spans="2:6" x14ac:dyDescent="0.35">
      <c r="B166" s="48">
        <v>2025</v>
      </c>
      <c r="C166" s="48">
        <v>4</v>
      </c>
      <c r="D166" s="50" t="s">
        <v>60</v>
      </c>
      <c r="E166" s="50" t="s">
        <v>57</v>
      </c>
      <c r="F166" s="51">
        <v>3700</v>
      </c>
    </row>
    <row r="167" spans="2:6" x14ac:dyDescent="0.35">
      <c r="B167" s="48">
        <v>2025</v>
      </c>
      <c r="C167" s="48">
        <v>4</v>
      </c>
      <c r="D167" s="50" t="s">
        <v>60</v>
      </c>
      <c r="E167" s="50" t="s">
        <v>58</v>
      </c>
      <c r="F167" s="51">
        <v>115</v>
      </c>
    </row>
    <row r="168" spans="2:6" x14ac:dyDescent="0.35">
      <c r="B168" s="48">
        <v>2025</v>
      </c>
      <c r="C168" s="48">
        <v>4</v>
      </c>
      <c r="D168" s="50" t="s">
        <v>60</v>
      </c>
      <c r="E168" s="50" t="s">
        <v>59</v>
      </c>
      <c r="F168" s="51">
        <v>2200</v>
      </c>
    </row>
    <row r="169" spans="2:6" x14ac:dyDescent="0.35">
      <c r="B169" s="48">
        <v>2025</v>
      </c>
      <c r="C169" s="48">
        <v>4</v>
      </c>
      <c r="D169" s="50" t="s">
        <v>56</v>
      </c>
      <c r="E169" s="50" t="s">
        <v>57</v>
      </c>
      <c r="F169" s="51">
        <v>3500</v>
      </c>
    </row>
    <row r="170" spans="2:6" x14ac:dyDescent="0.35">
      <c r="B170" s="48">
        <v>2025</v>
      </c>
      <c r="C170" s="48">
        <v>4</v>
      </c>
      <c r="D170" s="50" t="s">
        <v>56</v>
      </c>
      <c r="E170" s="50" t="s">
        <v>58</v>
      </c>
      <c r="F170" s="51">
        <v>55</v>
      </c>
    </row>
    <row r="171" spans="2:6" x14ac:dyDescent="0.35">
      <c r="B171" s="48">
        <v>2025</v>
      </c>
      <c r="C171" s="48">
        <v>4</v>
      </c>
      <c r="D171" s="50" t="s">
        <v>56</v>
      </c>
      <c r="E171" s="50" t="s">
        <v>59</v>
      </c>
      <c r="F171" s="51">
        <v>3000</v>
      </c>
    </row>
    <row r="172" spans="2:6" x14ac:dyDescent="0.35">
      <c r="B172" s="48">
        <v>2025</v>
      </c>
      <c r="C172" s="48">
        <v>4</v>
      </c>
      <c r="D172" s="50" t="s">
        <v>61</v>
      </c>
      <c r="E172" s="50" t="s">
        <v>57</v>
      </c>
      <c r="F172" s="51">
        <v>740</v>
      </c>
    </row>
    <row r="173" spans="2:6" x14ac:dyDescent="0.35">
      <c r="B173" s="48">
        <v>2025</v>
      </c>
      <c r="C173" s="48">
        <v>4</v>
      </c>
      <c r="D173" s="50" t="s">
        <v>61</v>
      </c>
      <c r="E173" s="50" t="s">
        <v>58</v>
      </c>
      <c r="F173" s="51">
        <v>22</v>
      </c>
    </row>
    <row r="174" spans="2:6" x14ac:dyDescent="0.35">
      <c r="B174" s="48">
        <v>2025</v>
      </c>
      <c r="C174" s="48">
        <v>4</v>
      </c>
      <c r="D174" s="50" t="s">
        <v>61</v>
      </c>
      <c r="E174" s="50" t="s">
        <v>59</v>
      </c>
      <c r="F174" s="51">
        <v>370</v>
      </c>
    </row>
    <row r="176" spans="2:6" s="52" customFormat="1" x14ac:dyDescent="0.35"/>
  </sheetData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974A62AB-24CA-4BAD-8419-0EC91475693D}">
            <xm:f>'1.3 Adv Solution'!D14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D14:E29 D38:F49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D630-9422-4036-BC59-B08D4E21F5A9}">
  <sheetPr codeName="Sheet7"/>
  <dimension ref="B1:F176"/>
  <sheetViews>
    <sheetView showGridLines="0" zoomScaleNormal="100" workbookViewId="0">
      <selection activeCell="H11" sqref="H11"/>
    </sheetView>
  </sheetViews>
  <sheetFormatPr defaultColWidth="8.54296875" defaultRowHeight="14.5" x14ac:dyDescent="0.35"/>
  <cols>
    <col min="1" max="1" width="2" style="37" customWidth="1"/>
    <col min="2" max="3" width="11.453125" style="37" customWidth="1"/>
    <col min="4" max="4" width="30" style="37" customWidth="1"/>
    <col min="5" max="5" width="34" style="37" customWidth="1"/>
    <col min="6" max="6" width="27.1796875" style="37" customWidth="1"/>
    <col min="7" max="16384" width="8.54296875" style="37"/>
  </cols>
  <sheetData>
    <row r="1" spans="2:5" s="52" customFormat="1" x14ac:dyDescent="0.35"/>
    <row r="2" spans="2:5" ht="18" x14ac:dyDescent="0.4">
      <c r="B2" s="40" t="s">
        <v>62</v>
      </c>
    </row>
    <row r="4" spans="2:5" x14ac:dyDescent="0.35">
      <c r="B4" s="41" t="s">
        <v>3</v>
      </c>
      <c r="C4" s="38" t="s">
        <v>4</v>
      </c>
    </row>
    <row r="5" spans="2:5" x14ac:dyDescent="0.35">
      <c r="B5" s="42">
        <v>1</v>
      </c>
      <c r="C5" s="43" t="s">
        <v>42</v>
      </c>
    </row>
    <row r="6" spans="2:5" x14ac:dyDescent="0.35">
      <c r="B6" s="42">
        <v>2</v>
      </c>
      <c r="C6" s="43" t="s">
        <v>63</v>
      </c>
    </row>
    <row r="7" spans="2:5" x14ac:dyDescent="0.35">
      <c r="B7" s="44"/>
    </row>
    <row r="8" spans="2:5" ht="15.5" x14ac:dyDescent="0.35">
      <c r="B8" s="45" t="s">
        <v>44</v>
      </c>
    </row>
    <row r="9" spans="2:5" x14ac:dyDescent="0.35">
      <c r="B9" s="39" t="s">
        <v>45</v>
      </c>
    </row>
    <row r="11" spans="2:5" x14ac:dyDescent="0.35">
      <c r="B11" s="46" t="s">
        <v>46</v>
      </c>
      <c r="C11" s="46" t="str">
        <f>D55</f>
        <v>Litorra</v>
      </c>
      <c r="D11" s="46" t="str">
        <f>E55</f>
        <v>People reaching transit point</v>
      </c>
      <c r="E11" s="46" t="str">
        <f>E57</f>
        <v>UK arrivals</v>
      </c>
    </row>
    <row r="13" spans="2:5" x14ac:dyDescent="0.35">
      <c r="B13" s="47" t="s">
        <v>16</v>
      </c>
      <c r="C13" s="47" t="s">
        <v>17</v>
      </c>
      <c r="D13" s="47" t="s">
        <v>18</v>
      </c>
      <c r="E13" s="47" t="s">
        <v>19</v>
      </c>
    </row>
    <row r="14" spans="2:5" x14ac:dyDescent="0.35">
      <c r="B14" s="48">
        <v>2022</v>
      </c>
      <c r="C14" s="48">
        <v>1</v>
      </c>
      <c r="D14" s="49">
        <f>SUMIFS($F$55:$F$174,$B$55:$B$174,$B14,$C$55:$C$174,$C14,$D$55:$D$174,$C$11,$E$55:$E$174,D$11)</f>
        <v>2400</v>
      </c>
      <c r="E14" s="49">
        <f>SUMIFS($F$55:$F$174,$B$55:$B$174,$B14,$C$55:$C$174,$C14,$D$55:$D$174,$C$11,$E$55:$E$174,E$11)</f>
        <v>700</v>
      </c>
    </row>
    <row r="15" spans="2:5" x14ac:dyDescent="0.35">
      <c r="B15" s="48">
        <v>2022</v>
      </c>
      <c r="C15" s="48">
        <v>2</v>
      </c>
      <c r="D15" s="49">
        <f t="shared" ref="D15:E29" si="0">SUMIFS($F$55:$F$174,$B$55:$B$174,$B15,$C$55:$C$174,$C15,$D$55:$D$174,$C$11,$E$55:$E$174,D$11)</f>
        <v>2600</v>
      </c>
      <c r="E15" s="49">
        <f t="shared" si="0"/>
        <v>820</v>
      </c>
    </row>
    <row r="16" spans="2:5" x14ac:dyDescent="0.35">
      <c r="B16" s="48">
        <v>2022</v>
      </c>
      <c r="C16" s="48">
        <v>3</v>
      </c>
      <c r="D16" s="49">
        <f t="shared" si="0"/>
        <v>2800</v>
      </c>
      <c r="E16" s="49">
        <f t="shared" si="0"/>
        <v>880</v>
      </c>
    </row>
    <row r="17" spans="2:5" x14ac:dyDescent="0.35">
      <c r="B17" s="48">
        <v>2022</v>
      </c>
      <c r="C17" s="48">
        <v>4</v>
      </c>
      <c r="D17" s="49">
        <f t="shared" si="0"/>
        <v>2500</v>
      </c>
      <c r="E17" s="49">
        <f t="shared" si="0"/>
        <v>700</v>
      </c>
    </row>
    <row r="18" spans="2:5" x14ac:dyDescent="0.35">
      <c r="B18" s="48">
        <v>2023</v>
      </c>
      <c r="C18" s="48">
        <v>1</v>
      </c>
      <c r="D18" s="49">
        <f t="shared" si="0"/>
        <v>2700</v>
      </c>
      <c r="E18" s="49">
        <f t="shared" si="0"/>
        <v>950</v>
      </c>
    </row>
    <row r="19" spans="2:5" x14ac:dyDescent="0.35">
      <c r="B19" s="48">
        <v>2023</v>
      </c>
      <c r="C19" s="48">
        <v>2</v>
      </c>
      <c r="D19" s="49">
        <f t="shared" si="0"/>
        <v>2900</v>
      </c>
      <c r="E19" s="49">
        <f t="shared" si="0"/>
        <v>1150</v>
      </c>
    </row>
    <row r="20" spans="2:5" x14ac:dyDescent="0.35">
      <c r="B20" s="48">
        <v>2023</v>
      </c>
      <c r="C20" s="48">
        <v>3</v>
      </c>
      <c r="D20" s="49">
        <f t="shared" si="0"/>
        <v>3100</v>
      </c>
      <c r="E20" s="49">
        <f t="shared" si="0"/>
        <v>1400</v>
      </c>
    </row>
    <row r="21" spans="2:5" x14ac:dyDescent="0.35">
      <c r="B21" s="48">
        <v>2023</v>
      </c>
      <c r="C21" s="48">
        <v>4</v>
      </c>
      <c r="D21" s="49">
        <f t="shared" si="0"/>
        <v>2800</v>
      </c>
      <c r="E21" s="49">
        <f t="shared" si="0"/>
        <v>1300</v>
      </c>
    </row>
    <row r="22" spans="2:5" x14ac:dyDescent="0.35">
      <c r="B22" s="48">
        <v>2024</v>
      </c>
      <c r="C22" s="48">
        <v>1</v>
      </c>
      <c r="D22" s="49">
        <f t="shared" si="0"/>
        <v>2600</v>
      </c>
      <c r="E22" s="49">
        <f t="shared" si="0"/>
        <v>1050</v>
      </c>
    </row>
    <row r="23" spans="2:5" x14ac:dyDescent="0.35">
      <c r="B23" s="48">
        <v>2024</v>
      </c>
      <c r="C23" s="48">
        <v>2</v>
      </c>
      <c r="D23" s="49">
        <f t="shared" si="0"/>
        <v>2800</v>
      </c>
      <c r="E23" s="49">
        <f t="shared" si="0"/>
        <v>1100</v>
      </c>
    </row>
    <row r="24" spans="2:5" x14ac:dyDescent="0.35">
      <c r="B24" s="48">
        <v>2024</v>
      </c>
      <c r="C24" s="48">
        <v>3</v>
      </c>
      <c r="D24" s="49">
        <f t="shared" si="0"/>
        <v>3000</v>
      </c>
      <c r="E24" s="49">
        <f t="shared" si="0"/>
        <v>1200</v>
      </c>
    </row>
    <row r="25" spans="2:5" x14ac:dyDescent="0.35">
      <c r="B25" s="48">
        <v>2024</v>
      </c>
      <c r="C25" s="48">
        <v>4</v>
      </c>
      <c r="D25" s="49">
        <f t="shared" si="0"/>
        <v>2700</v>
      </c>
      <c r="E25" s="49">
        <f t="shared" si="0"/>
        <v>1150</v>
      </c>
    </row>
    <row r="26" spans="2:5" x14ac:dyDescent="0.35">
      <c r="B26" s="48">
        <v>2025</v>
      </c>
      <c r="C26" s="48">
        <v>1</v>
      </c>
      <c r="D26" s="49">
        <f t="shared" si="0"/>
        <v>3400</v>
      </c>
      <c r="E26" s="49">
        <f t="shared" si="0"/>
        <v>2200</v>
      </c>
    </row>
    <row r="27" spans="2:5" x14ac:dyDescent="0.35">
      <c r="B27" s="48">
        <v>2025</v>
      </c>
      <c r="C27" s="48">
        <v>2</v>
      </c>
      <c r="D27" s="49">
        <f t="shared" si="0"/>
        <v>3600</v>
      </c>
      <c r="E27" s="49">
        <f t="shared" si="0"/>
        <v>2800</v>
      </c>
    </row>
    <row r="28" spans="2:5" x14ac:dyDescent="0.35">
      <c r="B28" s="48">
        <v>2025</v>
      </c>
      <c r="C28" s="48">
        <v>3</v>
      </c>
      <c r="D28" s="49">
        <f t="shared" si="0"/>
        <v>3800</v>
      </c>
      <c r="E28" s="49">
        <f t="shared" si="0"/>
        <v>3200</v>
      </c>
    </row>
    <row r="29" spans="2:5" x14ac:dyDescent="0.35">
      <c r="B29" s="48">
        <v>2025</v>
      </c>
      <c r="C29" s="48">
        <v>4</v>
      </c>
      <c r="D29" s="49">
        <f t="shared" si="0"/>
        <v>3500</v>
      </c>
      <c r="E29" s="49">
        <f t="shared" si="0"/>
        <v>3000</v>
      </c>
    </row>
    <row r="32" spans="2:5" ht="15.5" x14ac:dyDescent="0.35">
      <c r="B32" s="45" t="s">
        <v>47</v>
      </c>
    </row>
    <row r="33" spans="2:6" x14ac:dyDescent="0.35">
      <c r="B33" s="39" t="s">
        <v>45</v>
      </c>
    </row>
    <row r="35" spans="2:6" x14ac:dyDescent="0.35">
      <c r="B35" s="46" t="s">
        <v>46</v>
      </c>
      <c r="C35" s="46" t="str">
        <f>D67</f>
        <v>Generica</v>
      </c>
      <c r="D35" s="46" t="str">
        <f>E57</f>
        <v>UK arrivals</v>
      </c>
      <c r="E35" s="46" t="str">
        <f>E59</f>
        <v>Returns completed</v>
      </c>
      <c r="F35" s="46" t="str">
        <f>B44&amp;C44</f>
        <v>20243</v>
      </c>
    </row>
    <row r="37" spans="2:6" ht="28" x14ac:dyDescent="0.35">
      <c r="B37" s="47" t="s">
        <v>16</v>
      </c>
      <c r="C37" s="47" t="s">
        <v>17</v>
      </c>
      <c r="D37" s="47" t="s">
        <v>48</v>
      </c>
      <c r="E37" s="47" t="s">
        <v>49</v>
      </c>
      <c r="F37" s="47" t="s">
        <v>50</v>
      </c>
    </row>
    <row r="38" spans="2:6" x14ac:dyDescent="0.35">
      <c r="B38" s="48">
        <v>2023</v>
      </c>
      <c r="C38" s="48">
        <v>1</v>
      </c>
      <c r="D38" s="49">
        <f t="shared" ref="D38:D49" si="1">SUMIFS($F$55:$F$174,$B$55:$B$174,$B38,$C$55:$C$174,$C38,$D$55:$D$174, "Generica",$E$55:$E$174,"UK arrivals")</f>
        <v>1800</v>
      </c>
      <c r="E38" s="49">
        <f>SUMIFS($F$55:$F$174,$B$55:$B$174,$B38,$C$55:$C$174,$C38,$D$55:$D$174, "Generica",$E$55:$E$174,"Returns completed")</f>
        <v>35</v>
      </c>
      <c r="F38" s="49" t="str">
        <f>IF(B38&amp;C38&lt;$F$35,"No","Yes")</f>
        <v>No</v>
      </c>
    </row>
    <row r="39" spans="2:6" x14ac:dyDescent="0.35">
      <c r="B39" s="48">
        <v>2023</v>
      </c>
      <c r="C39" s="48">
        <v>2</v>
      </c>
      <c r="D39" s="49">
        <f t="shared" si="1"/>
        <v>2100</v>
      </c>
      <c r="E39" s="49">
        <f t="shared" ref="E39:E49" si="2">SUMIFS($F$55:$F$174,$B$55:$B$174,$B39,$C$55:$C$174,$C39,$D$55:$D$174, "Generica",$E$55:$E$174,"Returns completed")</f>
        <v>40</v>
      </c>
      <c r="F39" s="49" t="str">
        <f t="shared" ref="F39:F49" si="3">IF(B39&amp;C39&lt;$F$35,"No","Yes")</f>
        <v>No</v>
      </c>
    </row>
    <row r="40" spans="2:6" x14ac:dyDescent="0.35">
      <c r="B40" s="48">
        <v>2023</v>
      </c>
      <c r="C40" s="48">
        <v>3</v>
      </c>
      <c r="D40" s="49">
        <f t="shared" si="1"/>
        <v>2400</v>
      </c>
      <c r="E40" s="49">
        <f t="shared" si="2"/>
        <v>45</v>
      </c>
      <c r="F40" s="49" t="str">
        <f t="shared" si="3"/>
        <v>No</v>
      </c>
    </row>
    <row r="41" spans="2:6" x14ac:dyDescent="0.35">
      <c r="B41" s="48">
        <v>2023</v>
      </c>
      <c r="C41" s="48">
        <v>4</v>
      </c>
      <c r="D41" s="49">
        <f t="shared" si="1"/>
        <v>2000</v>
      </c>
      <c r="E41" s="49">
        <f t="shared" si="2"/>
        <v>30</v>
      </c>
      <c r="F41" s="49" t="str">
        <f t="shared" si="3"/>
        <v>No</v>
      </c>
    </row>
    <row r="42" spans="2:6" x14ac:dyDescent="0.35">
      <c r="B42" s="48">
        <v>2024</v>
      </c>
      <c r="C42" s="48">
        <v>1</v>
      </c>
      <c r="D42" s="49">
        <f t="shared" si="1"/>
        <v>1900</v>
      </c>
      <c r="E42" s="49">
        <f t="shared" si="2"/>
        <v>38</v>
      </c>
      <c r="F42" s="49" t="str">
        <f t="shared" si="3"/>
        <v>No</v>
      </c>
    </row>
    <row r="43" spans="2:6" x14ac:dyDescent="0.35">
      <c r="B43" s="48">
        <v>2024</v>
      </c>
      <c r="C43" s="48">
        <v>2</v>
      </c>
      <c r="D43" s="49">
        <f t="shared" si="1"/>
        <v>2200</v>
      </c>
      <c r="E43" s="49">
        <f t="shared" si="2"/>
        <v>42</v>
      </c>
      <c r="F43" s="49" t="str">
        <f t="shared" si="3"/>
        <v>No</v>
      </c>
    </row>
    <row r="44" spans="2:6" x14ac:dyDescent="0.35">
      <c r="B44" s="48">
        <v>2024</v>
      </c>
      <c r="C44" s="48">
        <v>3</v>
      </c>
      <c r="D44" s="49">
        <f t="shared" si="1"/>
        <v>2300</v>
      </c>
      <c r="E44" s="49">
        <f t="shared" si="2"/>
        <v>85</v>
      </c>
      <c r="F44" s="49" t="str">
        <f t="shared" si="3"/>
        <v>Yes</v>
      </c>
    </row>
    <row r="45" spans="2:6" x14ac:dyDescent="0.35">
      <c r="B45" s="48">
        <v>2024</v>
      </c>
      <c r="C45" s="48">
        <v>4</v>
      </c>
      <c r="D45" s="49">
        <f t="shared" si="1"/>
        <v>2100</v>
      </c>
      <c r="E45" s="49">
        <f t="shared" si="2"/>
        <v>95</v>
      </c>
      <c r="F45" s="49" t="str">
        <f t="shared" si="3"/>
        <v>Yes</v>
      </c>
    </row>
    <row r="46" spans="2:6" x14ac:dyDescent="0.35">
      <c r="B46" s="48">
        <v>2025</v>
      </c>
      <c r="C46" s="48">
        <v>1</v>
      </c>
      <c r="D46" s="49">
        <f t="shared" si="1"/>
        <v>2000</v>
      </c>
      <c r="E46" s="49">
        <f t="shared" si="2"/>
        <v>110</v>
      </c>
      <c r="F46" s="49" t="str">
        <f t="shared" si="3"/>
        <v>Yes</v>
      </c>
    </row>
    <row r="47" spans="2:6" x14ac:dyDescent="0.35">
      <c r="B47" s="48">
        <v>2025</v>
      </c>
      <c r="C47" s="48">
        <v>2</v>
      </c>
      <c r="D47" s="49">
        <f t="shared" si="1"/>
        <v>2400</v>
      </c>
      <c r="E47" s="49">
        <f t="shared" si="2"/>
        <v>120</v>
      </c>
      <c r="F47" s="49" t="str">
        <f t="shared" si="3"/>
        <v>Yes</v>
      </c>
    </row>
    <row r="48" spans="2:6" x14ac:dyDescent="0.35">
      <c r="B48" s="48">
        <v>2025</v>
      </c>
      <c r="C48" s="48">
        <v>3</v>
      </c>
      <c r="D48" s="49">
        <f t="shared" si="1"/>
        <v>2500</v>
      </c>
      <c r="E48" s="49">
        <f t="shared" si="2"/>
        <v>105</v>
      </c>
      <c r="F48" s="49" t="str">
        <f t="shared" si="3"/>
        <v>Yes</v>
      </c>
    </row>
    <row r="49" spans="2:6" x14ac:dyDescent="0.35">
      <c r="B49" s="48">
        <v>2025</v>
      </c>
      <c r="C49" s="48">
        <v>4</v>
      </c>
      <c r="D49" s="49">
        <f t="shared" si="1"/>
        <v>2200</v>
      </c>
      <c r="E49" s="49">
        <f t="shared" si="2"/>
        <v>115</v>
      </c>
      <c r="F49" s="49" t="str">
        <f t="shared" si="3"/>
        <v>Yes</v>
      </c>
    </row>
    <row r="50" spans="2:6" x14ac:dyDescent="0.35">
      <c r="B50" s="42"/>
      <c r="C50" s="42"/>
    </row>
    <row r="51" spans="2:6" ht="15.5" x14ac:dyDescent="0.35">
      <c r="B51" s="45" t="s">
        <v>51</v>
      </c>
    </row>
    <row r="52" spans="2:6" x14ac:dyDescent="0.35">
      <c r="B52" s="39" t="s">
        <v>52</v>
      </c>
    </row>
    <row r="54" spans="2:6" x14ac:dyDescent="0.35">
      <c r="B54" s="47" t="s">
        <v>16</v>
      </c>
      <c r="C54" s="47" t="s">
        <v>17</v>
      </c>
      <c r="D54" s="47" t="s">
        <v>53</v>
      </c>
      <c r="E54" s="47" t="s">
        <v>54</v>
      </c>
      <c r="F54" s="47" t="s">
        <v>55</v>
      </c>
    </row>
    <row r="55" spans="2:6" x14ac:dyDescent="0.35">
      <c r="B55" s="48">
        <v>2022</v>
      </c>
      <c r="C55" s="48">
        <v>1</v>
      </c>
      <c r="D55" s="50" t="s">
        <v>56</v>
      </c>
      <c r="E55" s="50" t="s">
        <v>57</v>
      </c>
      <c r="F55" s="51">
        <v>2400</v>
      </c>
    </row>
    <row r="56" spans="2:6" x14ac:dyDescent="0.35">
      <c r="B56" s="48">
        <v>2022</v>
      </c>
      <c r="C56" s="48">
        <v>1</v>
      </c>
      <c r="D56" s="50" t="s">
        <v>56</v>
      </c>
      <c r="E56" s="50" t="s">
        <v>58</v>
      </c>
      <c r="F56" s="51">
        <v>15</v>
      </c>
    </row>
    <row r="57" spans="2:6" x14ac:dyDescent="0.35">
      <c r="B57" s="48">
        <v>2022</v>
      </c>
      <c r="C57" s="48">
        <v>1</v>
      </c>
      <c r="D57" s="50" t="s">
        <v>56</v>
      </c>
      <c r="E57" s="50" t="s">
        <v>59</v>
      </c>
      <c r="F57" s="51">
        <v>700</v>
      </c>
    </row>
    <row r="58" spans="2:6" x14ac:dyDescent="0.35">
      <c r="B58" s="48">
        <v>2022</v>
      </c>
      <c r="C58" s="48">
        <v>2</v>
      </c>
      <c r="D58" s="50" t="s">
        <v>56</v>
      </c>
      <c r="E58" s="50" t="s">
        <v>57</v>
      </c>
      <c r="F58" s="51">
        <v>2600</v>
      </c>
    </row>
    <row r="59" spans="2:6" x14ac:dyDescent="0.35">
      <c r="B59" s="48">
        <v>2022</v>
      </c>
      <c r="C59" s="48">
        <v>2</v>
      </c>
      <c r="D59" s="50" t="s">
        <v>56</v>
      </c>
      <c r="E59" s="50" t="s">
        <v>58</v>
      </c>
      <c r="F59" s="51">
        <v>18</v>
      </c>
    </row>
    <row r="60" spans="2:6" x14ac:dyDescent="0.35">
      <c r="B60" s="48">
        <v>2022</v>
      </c>
      <c r="C60" s="48">
        <v>2</v>
      </c>
      <c r="D60" s="50" t="s">
        <v>56</v>
      </c>
      <c r="E60" s="50" t="s">
        <v>59</v>
      </c>
      <c r="F60" s="51">
        <v>820</v>
      </c>
    </row>
    <row r="61" spans="2:6" x14ac:dyDescent="0.35">
      <c r="B61" s="48">
        <v>2022</v>
      </c>
      <c r="C61" s="48">
        <v>3</v>
      </c>
      <c r="D61" s="50" t="s">
        <v>56</v>
      </c>
      <c r="E61" s="50" t="s">
        <v>57</v>
      </c>
      <c r="F61" s="51">
        <v>2800</v>
      </c>
    </row>
    <row r="62" spans="2:6" x14ac:dyDescent="0.35">
      <c r="B62" s="48">
        <v>2022</v>
      </c>
      <c r="C62" s="48">
        <v>3</v>
      </c>
      <c r="D62" s="50" t="s">
        <v>56</v>
      </c>
      <c r="E62" s="50" t="s">
        <v>58</v>
      </c>
      <c r="F62" s="51">
        <v>20</v>
      </c>
    </row>
    <row r="63" spans="2:6" x14ac:dyDescent="0.35">
      <c r="B63" s="48">
        <v>2022</v>
      </c>
      <c r="C63" s="48">
        <v>3</v>
      </c>
      <c r="D63" s="50" t="s">
        <v>56</v>
      </c>
      <c r="E63" s="50" t="s">
        <v>59</v>
      </c>
      <c r="F63" s="51">
        <v>880</v>
      </c>
    </row>
    <row r="64" spans="2:6" x14ac:dyDescent="0.35">
      <c r="B64" s="48">
        <v>2022</v>
      </c>
      <c r="C64" s="48">
        <v>4</v>
      </c>
      <c r="D64" s="50" t="s">
        <v>56</v>
      </c>
      <c r="E64" s="50" t="s">
        <v>57</v>
      </c>
      <c r="F64" s="51">
        <v>2500</v>
      </c>
    </row>
    <row r="65" spans="2:6" x14ac:dyDescent="0.35">
      <c r="B65" s="48">
        <v>2022</v>
      </c>
      <c r="C65" s="48">
        <v>4</v>
      </c>
      <c r="D65" s="50" t="s">
        <v>56</v>
      </c>
      <c r="E65" s="50" t="s">
        <v>58</v>
      </c>
      <c r="F65" s="51">
        <v>12</v>
      </c>
    </row>
    <row r="66" spans="2:6" x14ac:dyDescent="0.35">
      <c r="B66" s="48">
        <v>2022</v>
      </c>
      <c r="C66" s="48">
        <v>4</v>
      </c>
      <c r="D66" s="50" t="s">
        <v>56</v>
      </c>
      <c r="E66" s="50" t="s">
        <v>59</v>
      </c>
      <c r="F66" s="51">
        <v>700</v>
      </c>
    </row>
    <row r="67" spans="2:6" x14ac:dyDescent="0.35">
      <c r="B67" s="48">
        <v>2023</v>
      </c>
      <c r="C67" s="48">
        <v>1</v>
      </c>
      <c r="D67" s="50" t="s">
        <v>60</v>
      </c>
      <c r="E67" s="50" t="s">
        <v>57</v>
      </c>
      <c r="F67" s="51">
        <v>3200</v>
      </c>
    </row>
    <row r="68" spans="2:6" x14ac:dyDescent="0.35">
      <c r="B68" s="48">
        <v>2023</v>
      </c>
      <c r="C68" s="48">
        <v>1</v>
      </c>
      <c r="D68" s="50" t="s">
        <v>60</v>
      </c>
      <c r="E68" s="50" t="s">
        <v>58</v>
      </c>
      <c r="F68" s="51">
        <v>35</v>
      </c>
    </row>
    <row r="69" spans="2:6" x14ac:dyDescent="0.35">
      <c r="B69" s="48">
        <v>2023</v>
      </c>
      <c r="C69" s="48">
        <v>1</v>
      </c>
      <c r="D69" s="50" t="s">
        <v>60</v>
      </c>
      <c r="E69" s="50" t="s">
        <v>59</v>
      </c>
      <c r="F69" s="51">
        <v>1800</v>
      </c>
    </row>
    <row r="70" spans="2:6" x14ac:dyDescent="0.35">
      <c r="B70" s="48">
        <v>2023</v>
      </c>
      <c r="C70" s="48">
        <v>1</v>
      </c>
      <c r="D70" s="50" t="s">
        <v>56</v>
      </c>
      <c r="E70" s="50" t="s">
        <v>57</v>
      </c>
      <c r="F70" s="51">
        <v>2700</v>
      </c>
    </row>
    <row r="71" spans="2:6" x14ac:dyDescent="0.35">
      <c r="B71" s="48">
        <v>2023</v>
      </c>
      <c r="C71" s="48">
        <v>1</v>
      </c>
      <c r="D71" s="50" t="s">
        <v>56</v>
      </c>
      <c r="E71" s="50" t="s">
        <v>58</v>
      </c>
      <c r="F71" s="51">
        <v>22</v>
      </c>
    </row>
    <row r="72" spans="2:6" x14ac:dyDescent="0.35">
      <c r="B72" s="48">
        <v>2023</v>
      </c>
      <c r="C72" s="48">
        <v>1</v>
      </c>
      <c r="D72" s="50" t="s">
        <v>56</v>
      </c>
      <c r="E72" s="50" t="s">
        <v>59</v>
      </c>
      <c r="F72" s="51">
        <v>950</v>
      </c>
    </row>
    <row r="73" spans="2:6" x14ac:dyDescent="0.35">
      <c r="B73" s="48">
        <v>2023</v>
      </c>
      <c r="C73" s="48">
        <v>1</v>
      </c>
      <c r="D73" s="50" t="s">
        <v>61</v>
      </c>
      <c r="E73" s="50" t="s">
        <v>57</v>
      </c>
      <c r="F73" s="51">
        <v>800</v>
      </c>
    </row>
    <row r="74" spans="2:6" x14ac:dyDescent="0.35">
      <c r="B74" s="48">
        <v>2023</v>
      </c>
      <c r="C74" s="48">
        <v>1</v>
      </c>
      <c r="D74" s="50" t="s">
        <v>61</v>
      </c>
      <c r="E74" s="50" t="s">
        <v>58</v>
      </c>
      <c r="F74" s="51">
        <v>10</v>
      </c>
    </row>
    <row r="75" spans="2:6" x14ac:dyDescent="0.35">
      <c r="B75" s="48">
        <v>2023</v>
      </c>
      <c r="C75" s="48">
        <v>1</v>
      </c>
      <c r="D75" s="50" t="s">
        <v>61</v>
      </c>
      <c r="E75" s="50" t="s">
        <v>59</v>
      </c>
      <c r="F75" s="51">
        <v>400</v>
      </c>
    </row>
    <row r="76" spans="2:6" x14ac:dyDescent="0.35">
      <c r="B76" s="48">
        <v>2023</v>
      </c>
      <c r="C76" s="48">
        <v>2</v>
      </c>
      <c r="D76" s="50" t="s">
        <v>60</v>
      </c>
      <c r="E76" s="50" t="s">
        <v>57</v>
      </c>
      <c r="F76" s="51">
        <v>3600</v>
      </c>
    </row>
    <row r="77" spans="2:6" x14ac:dyDescent="0.35">
      <c r="B77" s="48">
        <v>2023</v>
      </c>
      <c r="C77" s="48">
        <v>2</v>
      </c>
      <c r="D77" s="50" t="s">
        <v>60</v>
      </c>
      <c r="E77" s="50" t="s">
        <v>58</v>
      </c>
      <c r="F77" s="51">
        <v>40</v>
      </c>
    </row>
    <row r="78" spans="2:6" x14ac:dyDescent="0.35">
      <c r="B78" s="48">
        <v>2023</v>
      </c>
      <c r="C78" s="48">
        <v>2</v>
      </c>
      <c r="D78" s="50" t="s">
        <v>60</v>
      </c>
      <c r="E78" s="50" t="s">
        <v>59</v>
      </c>
      <c r="F78" s="51">
        <v>2100</v>
      </c>
    </row>
    <row r="79" spans="2:6" x14ac:dyDescent="0.35">
      <c r="B79" s="48">
        <v>2023</v>
      </c>
      <c r="C79" s="48">
        <v>2</v>
      </c>
      <c r="D79" s="50" t="s">
        <v>56</v>
      </c>
      <c r="E79" s="50" t="s">
        <v>57</v>
      </c>
      <c r="F79" s="51">
        <v>2900</v>
      </c>
    </row>
    <row r="80" spans="2:6" x14ac:dyDescent="0.35">
      <c r="B80" s="48">
        <v>2023</v>
      </c>
      <c r="C80" s="48">
        <v>2</v>
      </c>
      <c r="D80" s="50" t="s">
        <v>56</v>
      </c>
      <c r="E80" s="50" t="s">
        <v>58</v>
      </c>
      <c r="F80" s="51">
        <v>25</v>
      </c>
    </row>
    <row r="81" spans="2:6" x14ac:dyDescent="0.35">
      <c r="B81" s="48">
        <v>2023</v>
      </c>
      <c r="C81" s="48">
        <v>2</v>
      </c>
      <c r="D81" s="50" t="s">
        <v>56</v>
      </c>
      <c r="E81" s="50" t="s">
        <v>59</v>
      </c>
      <c r="F81" s="51">
        <v>1150</v>
      </c>
    </row>
    <row r="82" spans="2:6" x14ac:dyDescent="0.35">
      <c r="B82" s="48">
        <v>2023</v>
      </c>
      <c r="C82" s="48">
        <v>2</v>
      </c>
      <c r="D82" s="50" t="s">
        <v>61</v>
      </c>
      <c r="E82" s="50" t="s">
        <v>57</v>
      </c>
      <c r="F82" s="51">
        <v>900</v>
      </c>
    </row>
    <row r="83" spans="2:6" x14ac:dyDescent="0.35">
      <c r="B83" s="48">
        <v>2023</v>
      </c>
      <c r="C83" s="48">
        <v>2</v>
      </c>
      <c r="D83" s="50" t="s">
        <v>61</v>
      </c>
      <c r="E83" s="50" t="s">
        <v>58</v>
      </c>
      <c r="F83" s="51">
        <v>12</v>
      </c>
    </row>
    <row r="84" spans="2:6" x14ac:dyDescent="0.35">
      <c r="B84" s="48">
        <v>2023</v>
      </c>
      <c r="C84" s="48">
        <v>2</v>
      </c>
      <c r="D84" s="50" t="s">
        <v>61</v>
      </c>
      <c r="E84" s="50" t="s">
        <v>59</v>
      </c>
      <c r="F84" s="51">
        <v>450</v>
      </c>
    </row>
    <row r="85" spans="2:6" x14ac:dyDescent="0.35">
      <c r="B85" s="48">
        <v>2023</v>
      </c>
      <c r="C85" s="48">
        <v>3</v>
      </c>
      <c r="D85" s="50" t="s">
        <v>60</v>
      </c>
      <c r="E85" s="50" t="s">
        <v>57</v>
      </c>
      <c r="F85" s="51">
        <v>4000</v>
      </c>
    </row>
    <row r="86" spans="2:6" x14ac:dyDescent="0.35">
      <c r="B86" s="48">
        <v>2023</v>
      </c>
      <c r="C86" s="48">
        <v>3</v>
      </c>
      <c r="D86" s="50" t="s">
        <v>60</v>
      </c>
      <c r="E86" s="50" t="s">
        <v>58</v>
      </c>
      <c r="F86" s="51">
        <v>45</v>
      </c>
    </row>
    <row r="87" spans="2:6" x14ac:dyDescent="0.35">
      <c r="B87" s="48">
        <v>2023</v>
      </c>
      <c r="C87" s="48">
        <v>3</v>
      </c>
      <c r="D87" s="50" t="s">
        <v>60</v>
      </c>
      <c r="E87" s="50" t="s">
        <v>59</v>
      </c>
      <c r="F87" s="51">
        <v>2400</v>
      </c>
    </row>
    <row r="88" spans="2:6" x14ac:dyDescent="0.35">
      <c r="B88" s="48">
        <v>2023</v>
      </c>
      <c r="C88" s="48">
        <v>3</v>
      </c>
      <c r="D88" s="50" t="s">
        <v>56</v>
      </c>
      <c r="E88" s="50" t="s">
        <v>57</v>
      </c>
      <c r="F88" s="51">
        <v>3100</v>
      </c>
    </row>
    <row r="89" spans="2:6" x14ac:dyDescent="0.35">
      <c r="B89" s="48">
        <v>2023</v>
      </c>
      <c r="C89" s="48">
        <v>3</v>
      </c>
      <c r="D89" s="50" t="s">
        <v>56</v>
      </c>
      <c r="E89" s="50" t="s">
        <v>58</v>
      </c>
      <c r="F89" s="51">
        <v>30</v>
      </c>
    </row>
    <row r="90" spans="2:6" x14ac:dyDescent="0.35">
      <c r="B90" s="48">
        <v>2023</v>
      </c>
      <c r="C90" s="48">
        <v>3</v>
      </c>
      <c r="D90" s="50" t="s">
        <v>56</v>
      </c>
      <c r="E90" s="50" t="s">
        <v>59</v>
      </c>
      <c r="F90" s="51">
        <v>1400</v>
      </c>
    </row>
    <row r="91" spans="2:6" x14ac:dyDescent="0.35">
      <c r="B91" s="48">
        <v>2023</v>
      </c>
      <c r="C91" s="48">
        <v>3</v>
      </c>
      <c r="D91" s="50" t="s">
        <v>61</v>
      </c>
      <c r="E91" s="50" t="s">
        <v>57</v>
      </c>
      <c r="F91" s="51">
        <v>1000</v>
      </c>
    </row>
    <row r="92" spans="2:6" x14ac:dyDescent="0.35">
      <c r="B92" s="48">
        <v>2023</v>
      </c>
      <c r="C92" s="48">
        <v>3</v>
      </c>
      <c r="D92" s="50" t="s">
        <v>61</v>
      </c>
      <c r="E92" s="50" t="s">
        <v>58</v>
      </c>
      <c r="F92" s="51">
        <v>15</v>
      </c>
    </row>
    <row r="93" spans="2:6" x14ac:dyDescent="0.35">
      <c r="B93" s="48">
        <v>2023</v>
      </c>
      <c r="C93" s="48">
        <v>3</v>
      </c>
      <c r="D93" s="50" t="s">
        <v>61</v>
      </c>
      <c r="E93" s="50" t="s">
        <v>59</v>
      </c>
      <c r="F93" s="51">
        <v>500</v>
      </c>
    </row>
    <row r="94" spans="2:6" x14ac:dyDescent="0.35">
      <c r="B94" s="48">
        <v>2023</v>
      </c>
      <c r="C94" s="48">
        <v>4</v>
      </c>
      <c r="D94" s="50" t="s">
        <v>60</v>
      </c>
      <c r="E94" s="50" t="s">
        <v>57</v>
      </c>
      <c r="F94" s="51">
        <v>3400</v>
      </c>
    </row>
    <row r="95" spans="2:6" x14ac:dyDescent="0.35">
      <c r="B95" s="48">
        <v>2023</v>
      </c>
      <c r="C95" s="48">
        <v>4</v>
      </c>
      <c r="D95" s="50" t="s">
        <v>60</v>
      </c>
      <c r="E95" s="50" t="s">
        <v>58</v>
      </c>
      <c r="F95" s="51">
        <v>30</v>
      </c>
    </row>
    <row r="96" spans="2:6" x14ac:dyDescent="0.35">
      <c r="B96" s="48">
        <v>2023</v>
      </c>
      <c r="C96" s="48">
        <v>4</v>
      </c>
      <c r="D96" s="50" t="s">
        <v>60</v>
      </c>
      <c r="E96" s="50" t="s">
        <v>59</v>
      </c>
      <c r="F96" s="51">
        <v>2000</v>
      </c>
    </row>
    <row r="97" spans="2:6" x14ac:dyDescent="0.35">
      <c r="B97" s="48">
        <v>2023</v>
      </c>
      <c r="C97" s="48">
        <v>4</v>
      </c>
      <c r="D97" s="50" t="s">
        <v>56</v>
      </c>
      <c r="E97" s="50" t="s">
        <v>57</v>
      </c>
      <c r="F97" s="51">
        <v>2800</v>
      </c>
    </row>
    <row r="98" spans="2:6" x14ac:dyDescent="0.35">
      <c r="B98" s="48">
        <v>2023</v>
      </c>
      <c r="C98" s="48">
        <v>4</v>
      </c>
      <c r="D98" s="50" t="s">
        <v>56</v>
      </c>
      <c r="E98" s="50" t="s">
        <v>58</v>
      </c>
      <c r="F98" s="51">
        <v>28</v>
      </c>
    </row>
    <row r="99" spans="2:6" x14ac:dyDescent="0.35">
      <c r="B99" s="48">
        <v>2023</v>
      </c>
      <c r="C99" s="48">
        <v>4</v>
      </c>
      <c r="D99" s="50" t="s">
        <v>56</v>
      </c>
      <c r="E99" s="50" t="s">
        <v>59</v>
      </c>
      <c r="F99" s="51">
        <v>1300</v>
      </c>
    </row>
    <row r="100" spans="2:6" x14ac:dyDescent="0.35">
      <c r="B100" s="48">
        <v>2023</v>
      </c>
      <c r="C100" s="48">
        <v>4</v>
      </c>
      <c r="D100" s="50" t="s">
        <v>61</v>
      </c>
      <c r="E100" s="50" t="s">
        <v>57</v>
      </c>
      <c r="F100" s="51">
        <v>760</v>
      </c>
    </row>
    <row r="101" spans="2:6" x14ac:dyDescent="0.35">
      <c r="B101" s="48">
        <v>2023</v>
      </c>
      <c r="C101" s="48">
        <v>4</v>
      </c>
      <c r="D101" s="50" t="s">
        <v>61</v>
      </c>
      <c r="E101" s="50" t="s">
        <v>58</v>
      </c>
      <c r="F101" s="51">
        <v>8</v>
      </c>
    </row>
    <row r="102" spans="2:6" x14ac:dyDescent="0.35">
      <c r="B102" s="48">
        <v>2023</v>
      </c>
      <c r="C102" s="48">
        <v>4</v>
      </c>
      <c r="D102" s="50" t="s">
        <v>61</v>
      </c>
      <c r="E102" s="50" t="s">
        <v>59</v>
      </c>
      <c r="F102" s="51">
        <v>380</v>
      </c>
    </row>
    <row r="103" spans="2:6" x14ac:dyDescent="0.35">
      <c r="B103" s="48">
        <v>2024</v>
      </c>
      <c r="C103" s="48">
        <v>1</v>
      </c>
      <c r="D103" s="50" t="s">
        <v>60</v>
      </c>
      <c r="E103" s="50" t="s">
        <v>57</v>
      </c>
      <c r="F103" s="51">
        <v>3300</v>
      </c>
    </row>
    <row r="104" spans="2:6" x14ac:dyDescent="0.35">
      <c r="B104" s="48">
        <v>2024</v>
      </c>
      <c r="C104" s="48">
        <v>1</v>
      </c>
      <c r="D104" s="50" t="s">
        <v>60</v>
      </c>
      <c r="E104" s="50" t="s">
        <v>58</v>
      </c>
      <c r="F104" s="51">
        <v>38</v>
      </c>
    </row>
    <row r="105" spans="2:6" x14ac:dyDescent="0.35">
      <c r="B105" s="48">
        <v>2024</v>
      </c>
      <c r="C105" s="48">
        <v>1</v>
      </c>
      <c r="D105" s="50" t="s">
        <v>60</v>
      </c>
      <c r="E105" s="50" t="s">
        <v>59</v>
      </c>
      <c r="F105" s="51">
        <v>1900</v>
      </c>
    </row>
    <row r="106" spans="2:6" x14ac:dyDescent="0.35">
      <c r="B106" s="48">
        <v>2024</v>
      </c>
      <c r="C106" s="48">
        <v>1</v>
      </c>
      <c r="D106" s="50" t="s">
        <v>56</v>
      </c>
      <c r="E106" s="50" t="s">
        <v>57</v>
      </c>
      <c r="F106" s="51">
        <v>2600</v>
      </c>
    </row>
    <row r="107" spans="2:6" x14ac:dyDescent="0.35">
      <c r="B107" s="48">
        <v>2024</v>
      </c>
      <c r="C107" s="48">
        <v>1</v>
      </c>
      <c r="D107" s="50" t="s">
        <v>56</v>
      </c>
      <c r="E107" s="50" t="s">
        <v>58</v>
      </c>
      <c r="F107" s="51">
        <v>24</v>
      </c>
    </row>
    <row r="108" spans="2:6" x14ac:dyDescent="0.35">
      <c r="B108" s="48">
        <v>2024</v>
      </c>
      <c r="C108" s="48">
        <v>1</v>
      </c>
      <c r="D108" s="50" t="s">
        <v>56</v>
      </c>
      <c r="E108" s="50" t="s">
        <v>59</v>
      </c>
      <c r="F108" s="51">
        <v>1050</v>
      </c>
    </row>
    <row r="109" spans="2:6" x14ac:dyDescent="0.35">
      <c r="B109" s="48">
        <v>2024</v>
      </c>
      <c r="C109" s="48">
        <v>1</v>
      </c>
      <c r="D109" s="50" t="s">
        <v>61</v>
      </c>
      <c r="E109" s="50" t="s">
        <v>57</v>
      </c>
      <c r="F109" s="51">
        <v>840</v>
      </c>
    </row>
    <row r="110" spans="2:6" x14ac:dyDescent="0.35">
      <c r="B110" s="48">
        <v>2024</v>
      </c>
      <c r="C110" s="48">
        <v>1</v>
      </c>
      <c r="D110" s="50" t="s">
        <v>61</v>
      </c>
      <c r="E110" s="50" t="s">
        <v>58</v>
      </c>
      <c r="F110" s="51">
        <v>11</v>
      </c>
    </row>
    <row r="111" spans="2:6" x14ac:dyDescent="0.35">
      <c r="B111" s="48">
        <v>2024</v>
      </c>
      <c r="C111" s="48">
        <v>1</v>
      </c>
      <c r="D111" s="50" t="s">
        <v>61</v>
      </c>
      <c r="E111" s="50" t="s">
        <v>59</v>
      </c>
      <c r="F111" s="51">
        <v>420</v>
      </c>
    </row>
    <row r="112" spans="2:6" x14ac:dyDescent="0.35">
      <c r="B112" s="48">
        <v>2024</v>
      </c>
      <c r="C112" s="48">
        <v>2</v>
      </c>
      <c r="D112" s="50" t="s">
        <v>60</v>
      </c>
      <c r="E112" s="50" t="s">
        <v>57</v>
      </c>
      <c r="F112" s="51">
        <v>3700</v>
      </c>
    </row>
    <row r="113" spans="2:6" x14ac:dyDescent="0.35">
      <c r="B113" s="48">
        <v>2024</v>
      </c>
      <c r="C113" s="48">
        <v>2</v>
      </c>
      <c r="D113" s="50" t="s">
        <v>60</v>
      </c>
      <c r="E113" s="50" t="s">
        <v>58</v>
      </c>
      <c r="F113" s="51">
        <v>42</v>
      </c>
    </row>
    <row r="114" spans="2:6" x14ac:dyDescent="0.35">
      <c r="B114" s="48">
        <v>2024</v>
      </c>
      <c r="C114" s="48">
        <v>2</v>
      </c>
      <c r="D114" s="50" t="s">
        <v>60</v>
      </c>
      <c r="E114" s="50" t="s">
        <v>59</v>
      </c>
      <c r="F114" s="51">
        <v>2200</v>
      </c>
    </row>
    <row r="115" spans="2:6" x14ac:dyDescent="0.35">
      <c r="B115" s="48">
        <v>2024</v>
      </c>
      <c r="C115" s="48">
        <v>2</v>
      </c>
      <c r="D115" s="50" t="s">
        <v>56</v>
      </c>
      <c r="E115" s="50" t="s">
        <v>57</v>
      </c>
      <c r="F115" s="51">
        <v>2800</v>
      </c>
    </row>
    <row r="116" spans="2:6" x14ac:dyDescent="0.35">
      <c r="B116" s="48">
        <v>2024</v>
      </c>
      <c r="C116" s="48">
        <v>2</v>
      </c>
      <c r="D116" s="50" t="s">
        <v>56</v>
      </c>
      <c r="E116" s="50" t="s">
        <v>58</v>
      </c>
      <c r="F116" s="51">
        <v>26</v>
      </c>
    </row>
    <row r="117" spans="2:6" x14ac:dyDescent="0.35">
      <c r="B117" s="48">
        <v>2024</v>
      </c>
      <c r="C117" s="48">
        <v>2</v>
      </c>
      <c r="D117" s="50" t="s">
        <v>56</v>
      </c>
      <c r="E117" s="50" t="s">
        <v>59</v>
      </c>
      <c r="F117" s="51">
        <v>1100</v>
      </c>
    </row>
    <row r="118" spans="2:6" x14ac:dyDescent="0.35">
      <c r="B118" s="48">
        <v>2024</v>
      </c>
      <c r="C118" s="48">
        <v>2</v>
      </c>
      <c r="D118" s="50" t="s">
        <v>61</v>
      </c>
      <c r="E118" s="50" t="s">
        <v>57</v>
      </c>
      <c r="F118" s="51">
        <v>960</v>
      </c>
    </row>
    <row r="119" spans="2:6" x14ac:dyDescent="0.35">
      <c r="B119" s="48">
        <v>2024</v>
      </c>
      <c r="C119" s="48">
        <v>2</v>
      </c>
      <c r="D119" s="50" t="s">
        <v>61</v>
      </c>
      <c r="E119" s="50" t="s">
        <v>58</v>
      </c>
      <c r="F119" s="51">
        <v>14</v>
      </c>
    </row>
    <row r="120" spans="2:6" x14ac:dyDescent="0.35">
      <c r="B120" s="48">
        <v>2024</v>
      </c>
      <c r="C120" s="48">
        <v>2</v>
      </c>
      <c r="D120" s="50" t="s">
        <v>61</v>
      </c>
      <c r="E120" s="50" t="s">
        <v>59</v>
      </c>
      <c r="F120" s="51">
        <v>480</v>
      </c>
    </row>
    <row r="121" spans="2:6" x14ac:dyDescent="0.35">
      <c r="B121" s="48">
        <v>2024</v>
      </c>
      <c r="C121" s="48">
        <v>3</v>
      </c>
      <c r="D121" s="50" t="s">
        <v>60</v>
      </c>
      <c r="E121" s="50" t="s">
        <v>57</v>
      </c>
      <c r="F121" s="51">
        <v>3800</v>
      </c>
    </row>
    <row r="122" spans="2:6" x14ac:dyDescent="0.35">
      <c r="B122" s="48">
        <v>2024</v>
      </c>
      <c r="C122" s="48">
        <v>3</v>
      </c>
      <c r="D122" s="50" t="s">
        <v>60</v>
      </c>
      <c r="E122" s="50" t="s">
        <v>58</v>
      </c>
      <c r="F122" s="51">
        <v>85</v>
      </c>
    </row>
    <row r="123" spans="2:6" x14ac:dyDescent="0.35">
      <c r="B123" s="48">
        <v>2024</v>
      </c>
      <c r="C123" s="48">
        <v>3</v>
      </c>
      <c r="D123" s="50" t="s">
        <v>60</v>
      </c>
      <c r="E123" s="50" t="s">
        <v>59</v>
      </c>
      <c r="F123" s="51">
        <v>2300</v>
      </c>
    </row>
    <row r="124" spans="2:6" x14ac:dyDescent="0.35">
      <c r="B124" s="48">
        <v>2024</v>
      </c>
      <c r="C124" s="48">
        <v>3</v>
      </c>
      <c r="D124" s="50" t="s">
        <v>56</v>
      </c>
      <c r="E124" s="50" t="s">
        <v>57</v>
      </c>
      <c r="F124" s="51">
        <v>3000</v>
      </c>
    </row>
    <row r="125" spans="2:6" x14ac:dyDescent="0.35">
      <c r="B125" s="48">
        <v>2024</v>
      </c>
      <c r="C125" s="48">
        <v>3</v>
      </c>
      <c r="D125" s="50" t="s">
        <v>56</v>
      </c>
      <c r="E125" s="50" t="s">
        <v>58</v>
      </c>
      <c r="F125" s="51">
        <v>28</v>
      </c>
    </row>
    <row r="126" spans="2:6" x14ac:dyDescent="0.35">
      <c r="B126" s="48">
        <v>2024</v>
      </c>
      <c r="C126" s="48">
        <v>3</v>
      </c>
      <c r="D126" s="50" t="s">
        <v>56</v>
      </c>
      <c r="E126" s="50" t="s">
        <v>59</v>
      </c>
      <c r="F126" s="51">
        <v>1200</v>
      </c>
    </row>
    <row r="127" spans="2:6" x14ac:dyDescent="0.35">
      <c r="B127" s="48">
        <v>2024</v>
      </c>
      <c r="C127" s="48">
        <v>3</v>
      </c>
      <c r="D127" s="50" t="s">
        <v>61</v>
      </c>
      <c r="E127" s="50" t="s">
        <v>57</v>
      </c>
      <c r="F127" s="51">
        <v>1040</v>
      </c>
    </row>
    <row r="128" spans="2:6" x14ac:dyDescent="0.35">
      <c r="B128" s="48">
        <v>2024</v>
      </c>
      <c r="C128" s="48">
        <v>3</v>
      </c>
      <c r="D128" s="50" t="s">
        <v>61</v>
      </c>
      <c r="E128" s="50" t="s">
        <v>58</v>
      </c>
      <c r="F128" s="51">
        <v>18</v>
      </c>
    </row>
    <row r="129" spans="2:6" x14ac:dyDescent="0.35">
      <c r="B129" s="48">
        <v>2024</v>
      </c>
      <c r="C129" s="48">
        <v>3</v>
      </c>
      <c r="D129" s="50" t="s">
        <v>61</v>
      </c>
      <c r="E129" s="50" t="s">
        <v>59</v>
      </c>
      <c r="F129" s="51">
        <v>520</v>
      </c>
    </row>
    <row r="130" spans="2:6" x14ac:dyDescent="0.35">
      <c r="B130" s="48">
        <v>2024</v>
      </c>
      <c r="C130" s="48">
        <v>4</v>
      </c>
      <c r="D130" s="50" t="s">
        <v>60</v>
      </c>
      <c r="E130" s="50" t="s">
        <v>57</v>
      </c>
      <c r="F130" s="51">
        <v>3500</v>
      </c>
    </row>
    <row r="131" spans="2:6" x14ac:dyDescent="0.35">
      <c r="B131" s="48">
        <v>2024</v>
      </c>
      <c r="C131" s="48">
        <v>4</v>
      </c>
      <c r="D131" s="50" t="s">
        <v>60</v>
      </c>
      <c r="E131" s="50" t="s">
        <v>58</v>
      </c>
      <c r="F131" s="51">
        <v>95</v>
      </c>
    </row>
    <row r="132" spans="2:6" x14ac:dyDescent="0.35">
      <c r="B132" s="48">
        <v>2024</v>
      </c>
      <c r="C132" s="48">
        <v>4</v>
      </c>
      <c r="D132" s="50" t="s">
        <v>60</v>
      </c>
      <c r="E132" s="50" t="s">
        <v>59</v>
      </c>
      <c r="F132" s="51">
        <v>2100</v>
      </c>
    </row>
    <row r="133" spans="2:6" x14ac:dyDescent="0.35">
      <c r="B133" s="48">
        <v>2024</v>
      </c>
      <c r="C133" s="48">
        <v>4</v>
      </c>
      <c r="D133" s="50" t="s">
        <v>56</v>
      </c>
      <c r="E133" s="50" t="s">
        <v>57</v>
      </c>
      <c r="F133" s="51">
        <v>2700</v>
      </c>
    </row>
    <row r="134" spans="2:6" x14ac:dyDescent="0.35">
      <c r="B134" s="48">
        <v>2024</v>
      </c>
      <c r="C134" s="48">
        <v>4</v>
      </c>
      <c r="D134" s="50" t="s">
        <v>56</v>
      </c>
      <c r="E134" s="50" t="s">
        <v>58</v>
      </c>
      <c r="F134" s="51">
        <v>25</v>
      </c>
    </row>
    <row r="135" spans="2:6" x14ac:dyDescent="0.35">
      <c r="B135" s="48">
        <v>2024</v>
      </c>
      <c r="C135" s="48">
        <v>4</v>
      </c>
      <c r="D135" s="50" t="s">
        <v>56</v>
      </c>
      <c r="E135" s="50" t="s">
        <v>59</v>
      </c>
      <c r="F135" s="51">
        <v>1150</v>
      </c>
    </row>
    <row r="136" spans="2:6" x14ac:dyDescent="0.35">
      <c r="B136" s="48">
        <v>2024</v>
      </c>
      <c r="C136" s="48">
        <v>4</v>
      </c>
      <c r="D136" s="50" t="s">
        <v>61</v>
      </c>
      <c r="E136" s="50" t="s">
        <v>57</v>
      </c>
      <c r="F136" s="51">
        <v>780</v>
      </c>
    </row>
    <row r="137" spans="2:6" x14ac:dyDescent="0.35">
      <c r="B137" s="48">
        <v>2024</v>
      </c>
      <c r="C137" s="48">
        <v>4</v>
      </c>
      <c r="D137" s="50" t="s">
        <v>61</v>
      </c>
      <c r="E137" s="50" t="s">
        <v>58</v>
      </c>
      <c r="F137" s="51">
        <v>12</v>
      </c>
    </row>
    <row r="138" spans="2:6" x14ac:dyDescent="0.35">
      <c r="B138" s="48">
        <v>2024</v>
      </c>
      <c r="C138" s="48">
        <v>4</v>
      </c>
      <c r="D138" s="50" t="s">
        <v>61</v>
      </c>
      <c r="E138" s="50" t="s">
        <v>59</v>
      </c>
      <c r="F138" s="51">
        <v>390</v>
      </c>
    </row>
    <row r="139" spans="2:6" x14ac:dyDescent="0.35">
      <c r="B139" s="48">
        <v>2025</v>
      </c>
      <c r="C139" s="48">
        <v>1</v>
      </c>
      <c r="D139" s="50" t="s">
        <v>60</v>
      </c>
      <c r="E139" s="50" t="s">
        <v>57</v>
      </c>
      <c r="F139" s="51">
        <v>3400</v>
      </c>
    </row>
    <row r="140" spans="2:6" x14ac:dyDescent="0.35">
      <c r="B140" s="48">
        <v>2025</v>
      </c>
      <c r="C140" s="48">
        <v>1</v>
      </c>
      <c r="D140" s="50" t="s">
        <v>60</v>
      </c>
      <c r="E140" s="50" t="s">
        <v>58</v>
      </c>
      <c r="F140" s="51">
        <v>110</v>
      </c>
    </row>
    <row r="141" spans="2:6" x14ac:dyDescent="0.35">
      <c r="B141" s="48">
        <v>2025</v>
      </c>
      <c r="C141" s="48">
        <v>1</v>
      </c>
      <c r="D141" s="50" t="s">
        <v>60</v>
      </c>
      <c r="E141" s="50" t="s">
        <v>59</v>
      </c>
      <c r="F141" s="51">
        <v>2000</v>
      </c>
    </row>
    <row r="142" spans="2:6" x14ac:dyDescent="0.35">
      <c r="B142" s="48">
        <v>2025</v>
      </c>
      <c r="C142" s="48">
        <v>1</v>
      </c>
      <c r="D142" s="50" t="s">
        <v>56</v>
      </c>
      <c r="E142" s="50" t="s">
        <v>57</v>
      </c>
      <c r="F142" s="51">
        <v>3400</v>
      </c>
    </row>
    <row r="143" spans="2:6" x14ac:dyDescent="0.35">
      <c r="B143" s="48">
        <v>2025</v>
      </c>
      <c r="C143" s="48">
        <v>1</v>
      </c>
      <c r="D143" s="50" t="s">
        <v>56</v>
      </c>
      <c r="E143" s="50" t="s">
        <v>58</v>
      </c>
      <c r="F143" s="51">
        <v>45</v>
      </c>
    </row>
    <row r="144" spans="2:6" x14ac:dyDescent="0.35">
      <c r="B144" s="48">
        <v>2025</v>
      </c>
      <c r="C144" s="48">
        <v>1</v>
      </c>
      <c r="D144" s="50" t="s">
        <v>56</v>
      </c>
      <c r="E144" s="50" t="s">
        <v>59</v>
      </c>
      <c r="F144" s="51">
        <v>2200</v>
      </c>
    </row>
    <row r="145" spans="2:6" x14ac:dyDescent="0.35">
      <c r="B145" s="48">
        <v>2025</v>
      </c>
      <c r="C145" s="48">
        <v>1</v>
      </c>
      <c r="D145" s="50" t="s">
        <v>61</v>
      </c>
      <c r="E145" s="50" t="s">
        <v>57</v>
      </c>
      <c r="F145" s="51">
        <v>700</v>
      </c>
    </row>
    <row r="146" spans="2:6" x14ac:dyDescent="0.35">
      <c r="B146" s="48">
        <v>2025</v>
      </c>
      <c r="C146" s="48">
        <v>1</v>
      </c>
      <c r="D146" s="50" t="s">
        <v>61</v>
      </c>
      <c r="E146" s="50" t="s">
        <v>58</v>
      </c>
      <c r="F146" s="51">
        <v>20</v>
      </c>
    </row>
    <row r="147" spans="2:6" x14ac:dyDescent="0.35">
      <c r="B147" s="48">
        <v>2025</v>
      </c>
      <c r="C147" s="48">
        <v>1</v>
      </c>
      <c r="D147" s="50" t="s">
        <v>61</v>
      </c>
      <c r="E147" s="50" t="s">
        <v>59</v>
      </c>
      <c r="F147" s="51">
        <v>350</v>
      </c>
    </row>
    <row r="148" spans="2:6" x14ac:dyDescent="0.35">
      <c r="B148" s="48">
        <v>2025</v>
      </c>
      <c r="C148" s="48">
        <v>2</v>
      </c>
      <c r="D148" s="50" t="s">
        <v>60</v>
      </c>
      <c r="E148" s="50" t="s">
        <v>57</v>
      </c>
      <c r="F148" s="51">
        <v>4000</v>
      </c>
    </row>
    <row r="149" spans="2:6" x14ac:dyDescent="0.35">
      <c r="B149" s="48">
        <v>2025</v>
      </c>
      <c r="C149" s="48">
        <v>2</v>
      </c>
      <c r="D149" s="50" t="s">
        <v>60</v>
      </c>
      <c r="E149" s="50" t="s">
        <v>58</v>
      </c>
      <c r="F149" s="51">
        <v>120</v>
      </c>
    </row>
    <row r="150" spans="2:6" x14ac:dyDescent="0.35">
      <c r="B150" s="48">
        <v>2025</v>
      </c>
      <c r="C150" s="48">
        <v>2</v>
      </c>
      <c r="D150" s="50" t="s">
        <v>60</v>
      </c>
      <c r="E150" s="50" t="s">
        <v>59</v>
      </c>
      <c r="F150" s="51">
        <v>2400</v>
      </c>
    </row>
    <row r="151" spans="2:6" x14ac:dyDescent="0.35">
      <c r="B151" s="48">
        <v>2025</v>
      </c>
      <c r="C151" s="48">
        <v>2</v>
      </c>
      <c r="D151" s="50" t="s">
        <v>56</v>
      </c>
      <c r="E151" s="50" t="s">
        <v>57</v>
      </c>
      <c r="F151" s="51">
        <v>3600</v>
      </c>
    </row>
    <row r="152" spans="2:6" x14ac:dyDescent="0.35">
      <c r="B152" s="48">
        <v>2025</v>
      </c>
      <c r="C152" s="48">
        <v>2</v>
      </c>
      <c r="D152" s="50" t="s">
        <v>56</v>
      </c>
      <c r="E152" s="50" t="s">
        <v>58</v>
      </c>
      <c r="F152" s="51">
        <v>52</v>
      </c>
    </row>
    <row r="153" spans="2:6" x14ac:dyDescent="0.35">
      <c r="B153" s="48">
        <v>2025</v>
      </c>
      <c r="C153" s="48">
        <v>2</v>
      </c>
      <c r="D153" s="50" t="s">
        <v>56</v>
      </c>
      <c r="E153" s="50" t="s">
        <v>59</v>
      </c>
      <c r="F153" s="51">
        <v>2800</v>
      </c>
    </row>
    <row r="154" spans="2:6" x14ac:dyDescent="0.35">
      <c r="B154" s="48">
        <v>2025</v>
      </c>
      <c r="C154" s="48">
        <v>2</v>
      </c>
      <c r="D154" s="50" t="s">
        <v>61</v>
      </c>
      <c r="E154" s="50" t="s">
        <v>57</v>
      </c>
      <c r="F154" s="51">
        <v>800</v>
      </c>
    </row>
    <row r="155" spans="2:6" x14ac:dyDescent="0.35">
      <c r="B155" s="48">
        <v>2025</v>
      </c>
      <c r="C155" s="48">
        <v>2</v>
      </c>
      <c r="D155" s="50" t="s">
        <v>61</v>
      </c>
      <c r="E155" s="50" t="s">
        <v>58</v>
      </c>
      <c r="F155" s="51">
        <v>25</v>
      </c>
    </row>
    <row r="156" spans="2:6" x14ac:dyDescent="0.35">
      <c r="B156" s="48">
        <v>2025</v>
      </c>
      <c r="C156" s="48">
        <v>2</v>
      </c>
      <c r="D156" s="50" t="s">
        <v>61</v>
      </c>
      <c r="E156" s="50" t="s">
        <v>59</v>
      </c>
      <c r="F156" s="51">
        <v>400</v>
      </c>
    </row>
    <row r="157" spans="2:6" x14ac:dyDescent="0.35">
      <c r="B157" s="48">
        <v>2025</v>
      </c>
      <c r="C157" s="48">
        <v>3</v>
      </c>
      <c r="D157" s="50" t="s">
        <v>60</v>
      </c>
      <c r="E157" s="50" t="s">
        <v>57</v>
      </c>
      <c r="F157" s="51">
        <v>4200</v>
      </c>
    </row>
    <row r="158" spans="2:6" x14ac:dyDescent="0.35">
      <c r="B158" s="48">
        <v>2025</v>
      </c>
      <c r="C158" s="48">
        <v>3</v>
      </c>
      <c r="D158" s="50" t="s">
        <v>60</v>
      </c>
      <c r="E158" s="50" t="s">
        <v>58</v>
      </c>
      <c r="F158" s="51">
        <v>105</v>
      </c>
    </row>
    <row r="159" spans="2:6" x14ac:dyDescent="0.35">
      <c r="B159" s="48">
        <v>2025</v>
      </c>
      <c r="C159" s="48">
        <v>3</v>
      </c>
      <c r="D159" s="50" t="s">
        <v>60</v>
      </c>
      <c r="E159" s="50" t="s">
        <v>59</v>
      </c>
      <c r="F159" s="51">
        <v>2500</v>
      </c>
    </row>
    <row r="160" spans="2:6" x14ac:dyDescent="0.35">
      <c r="B160" s="48">
        <v>2025</v>
      </c>
      <c r="C160" s="48">
        <v>3</v>
      </c>
      <c r="D160" s="50" t="s">
        <v>56</v>
      </c>
      <c r="E160" s="50" t="s">
        <v>57</v>
      </c>
      <c r="F160" s="51">
        <v>3800</v>
      </c>
    </row>
    <row r="161" spans="2:6" x14ac:dyDescent="0.35">
      <c r="B161" s="48">
        <v>2025</v>
      </c>
      <c r="C161" s="48">
        <v>3</v>
      </c>
      <c r="D161" s="50" t="s">
        <v>56</v>
      </c>
      <c r="E161" s="50" t="s">
        <v>58</v>
      </c>
      <c r="F161" s="51">
        <v>60</v>
      </c>
    </row>
    <row r="162" spans="2:6" x14ac:dyDescent="0.35">
      <c r="B162" s="48">
        <v>2025</v>
      </c>
      <c r="C162" s="48">
        <v>3</v>
      </c>
      <c r="D162" s="50" t="s">
        <v>56</v>
      </c>
      <c r="E162" s="50" t="s">
        <v>59</v>
      </c>
      <c r="F162" s="51">
        <v>3200</v>
      </c>
    </row>
    <row r="163" spans="2:6" x14ac:dyDescent="0.35">
      <c r="B163" s="48">
        <v>2025</v>
      </c>
      <c r="C163" s="48">
        <v>3</v>
      </c>
      <c r="D163" s="50" t="s">
        <v>61</v>
      </c>
      <c r="E163" s="50" t="s">
        <v>57</v>
      </c>
      <c r="F163" s="51">
        <v>860</v>
      </c>
    </row>
    <row r="164" spans="2:6" x14ac:dyDescent="0.35">
      <c r="B164" s="48">
        <v>2025</v>
      </c>
      <c r="C164" s="48">
        <v>3</v>
      </c>
      <c r="D164" s="50" t="s">
        <v>61</v>
      </c>
      <c r="E164" s="50" t="s">
        <v>58</v>
      </c>
      <c r="F164" s="51">
        <v>28</v>
      </c>
    </row>
    <row r="165" spans="2:6" x14ac:dyDescent="0.35">
      <c r="B165" s="48">
        <v>2025</v>
      </c>
      <c r="C165" s="48">
        <v>3</v>
      </c>
      <c r="D165" s="50" t="s">
        <v>61</v>
      </c>
      <c r="E165" s="50" t="s">
        <v>59</v>
      </c>
      <c r="F165" s="51">
        <v>430</v>
      </c>
    </row>
    <row r="166" spans="2:6" x14ac:dyDescent="0.35">
      <c r="B166" s="48">
        <v>2025</v>
      </c>
      <c r="C166" s="48">
        <v>4</v>
      </c>
      <c r="D166" s="50" t="s">
        <v>60</v>
      </c>
      <c r="E166" s="50" t="s">
        <v>57</v>
      </c>
      <c r="F166" s="51">
        <v>3700</v>
      </c>
    </row>
    <row r="167" spans="2:6" x14ac:dyDescent="0.35">
      <c r="B167" s="48">
        <v>2025</v>
      </c>
      <c r="C167" s="48">
        <v>4</v>
      </c>
      <c r="D167" s="50" t="s">
        <v>60</v>
      </c>
      <c r="E167" s="50" t="s">
        <v>58</v>
      </c>
      <c r="F167" s="51">
        <v>115</v>
      </c>
    </row>
    <row r="168" spans="2:6" x14ac:dyDescent="0.35">
      <c r="B168" s="48">
        <v>2025</v>
      </c>
      <c r="C168" s="48">
        <v>4</v>
      </c>
      <c r="D168" s="50" t="s">
        <v>60</v>
      </c>
      <c r="E168" s="50" t="s">
        <v>59</v>
      </c>
      <c r="F168" s="51">
        <v>2200</v>
      </c>
    </row>
    <row r="169" spans="2:6" x14ac:dyDescent="0.35">
      <c r="B169" s="48">
        <v>2025</v>
      </c>
      <c r="C169" s="48">
        <v>4</v>
      </c>
      <c r="D169" s="50" t="s">
        <v>56</v>
      </c>
      <c r="E169" s="50" t="s">
        <v>57</v>
      </c>
      <c r="F169" s="51">
        <v>3500</v>
      </c>
    </row>
    <row r="170" spans="2:6" x14ac:dyDescent="0.35">
      <c r="B170" s="48">
        <v>2025</v>
      </c>
      <c r="C170" s="48">
        <v>4</v>
      </c>
      <c r="D170" s="50" t="s">
        <v>56</v>
      </c>
      <c r="E170" s="50" t="s">
        <v>58</v>
      </c>
      <c r="F170" s="51">
        <v>55</v>
      </c>
    </row>
    <row r="171" spans="2:6" x14ac:dyDescent="0.35">
      <c r="B171" s="48">
        <v>2025</v>
      </c>
      <c r="C171" s="48">
        <v>4</v>
      </c>
      <c r="D171" s="50" t="s">
        <v>56</v>
      </c>
      <c r="E171" s="50" t="s">
        <v>59</v>
      </c>
      <c r="F171" s="51">
        <v>3000</v>
      </c>
    </row>
    <row r="172" spans="2:6" x14ac:dyDescent="0.35">
      <c r="B172" s="48">
        <v>2025</v>
      </c>
      <c r="C172" s="48">
        <v>4</v>
      </c>
      <c r="D172" s="50" t="s">
        <v>61</v>
      </c>
      <c r="E172" s="50" t="s">
        <v>57</v>
      </c>
      <c r="F172" s="51">
        <v>740</v>
      </c>
    </row>
    <row r="173" spans="2:6" x14ac:dyDescent="0.35">
      <c r="B173" s="48">
        <v>2025</v>
      </c>
      <c r="C173" s="48">
        <v>4</v>
      </c>
      <c r="D173" s="50" t="s">
        <v>61</v>
      </c>
      <c r="E173" s="50" t="s">
        <v>58</v>
      </c>
      <c r="F173" s="51">
        <v>22</v>
      </c>
    </row>
    <row r="174" spans="2:6" x14ac:dyDescent="0.35">
      <c r="B174" s="48">
        <v>2025</v>
      </c>
      <c r="C174" s="48">
        <v>4</v>
      </c>
      <c r="D174" s="50" t="s">
        <v>61</v>
      </c>
      <c r="E174" s="50" t="s">
        <v>59</v>
      </c>
      <c r="F174" s="51">
        <v>370</v>
      </c>
    </row>
    <row r="176" spans="2:6" s="52" customFormat="1" x14ac:dyDescent="0.35"/>
  </sheetData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3"/>
  </sheetPr>
  <dimension ref="B1:G46"/>
  <sheetViews>
    <sheetView showGridLines="0" workbookViewId="0">
      <selection activeCell="C16" sqref="C16"/>
    </sheetView>
  </sheetViews>
  <sheetFormatPr defaultRowHeight="14.5" x14ac:dyDescent="0.35"/>
  <cols>
    <col min="1" max="1" width="3" customWidth="1"/>
    <col min="2" max="2" width="6" customWidth="1"/>
    <col min="3" max="3" width="55.54296875" customWidth="1"/>
    <col min="4" max="7" width="18" customWidth="1"/>
    <col min="8" max="8" width="20" customWidth="1"/>
  </cols>
  <sheetData>
    <row r="1" spans="2:3" s="52" customFormat="1" x14ac:dyDescent="0.35"/>
    <row r="2" spans="2:3" ht="18" x14ac:dyDescent="0.4">
      <c r="B2" s="53" t="s">
        <v>64</v>
      </c>
    </row>
    <row r="3" spans="2:3" x14ac:dyDescent="0.35">
      <c r="B3" s="11"/>
    </row>
    <row r="4" spans="2:3" ht="15.5" x14ac:dyDescent="0.35">
      <c r="B4" s="2" t="s">
        <v>1</v>
      </c>
    </row>
    <row r="5" spans="2:3" x14ac:dyDescent="0.35">
      <c r="B5" s="1" t="s">
        <v>65</v>
      </c>
    </row>
    <row r="6" spans="2:3" x14ac:dyDescent="0.35">
      <c r="B6" s="1" t="s">
        <v>66</v>
      </c>
    </row>
    <row r="8" spans="2:3" x14ac:dyDescent="0.35">
      <c r="B8" s="35" t="s">
        <v>3</v>
      </c>
      <c r="C8" s="3" t="s">
        <v>4</v>
      </c>
    </row>
    <row r="9" spans="2:3" ht="17.5" customHeight="1" x14ac:dyDescent="0.35">
      <c r="B9" s="36">
        <v>1</v>
      </c>
      <c r="C9" s="32" t="s">
        <v>67</v>
      </c>
    </row>
    <row r="10" spans="2:3" ht="17.5" customHeight="1" x14ac:dyDescent="0.35">
      <c r="B10" s="36">
        <v>2</v>
      </c>
      <c r="C10" s="32" t="s">
        <v>68</v>
      </c>
    </row>
    <row r="11" spans="2:3" ht="17.5" customHeight="1" x14ac:dyDescent="0.35">
      <c r="B11" s="36">
        <v>3</v>
      </c>
      <c r="C11" s="32" t="s">
        <v>69</v>
      </c>
    </row>
    <row r="12" spans="2:3" ht="17.5" customHeight="1" x14ac:dyDescent="0.35">
      <c r="B12" s="36">
        <v>4</v>
      </c>
      <c r="C12" s="32" t="s">
        <v>70</v>
      </c>
    </row>
    <row r="13" spans="2:3" ht="17.5" customHeight="1" x14ac:dyDescent="0.35">
      <c r="B13" s="36">
        <v>5</v>
      </c>
      <c r="C13" s="32" t="s">
        <v>71</v>
      </c>
    </row>
    <row r="15" spans="2:3" ht="15.5" x14ac:dyDescent="0.35">
      <c r="B15" s="2" t="s">
        <v>72</v>
      </c>
    </row>
    <row r="16" spans="2:3" ht="15.5" x14ac:dyDescent="0.35">
      <c r="B16" s="2"/>
    </row>
    <row r="17" spans="2:7" x14ac:dyDescent="0.35">
      <c r="C17" s="62" t="s">
        <v>73</v>
      </c>
      <c r="D17" s="12">
        <v>2022</v>
      </c>
      <c r="E17" s="12">
        <v>2023</v>
      </c>
      <c r="F17" s="12">
        <v>2024</v>
      </c>
      <c r="G17" s="12">
        <v>2025</v>
      </c>
    </row>
    <row r="18" spans="2:7" x14ac:dyDescent="0.35">
      <c r="C18" s="13" t="s">
        <v>74</v>
      </c>
      <c r="D18" s="22"/>
      <c r="E18" s="22"/>
      <c r="F18" s="22"/>
      <c r="G18" s="22"/>
    </row>
    <row r="19" spans="2:7" x14ac:dyDescent="0.35">
      <c r="C19" s="13" t="s">
        <v>75</v>
      </c>
      <c r="D19" s="22"/>
      <c r="E19" s="22"/>
      <c r="F19" s="22"/>
      <c r="G19" s="22"/>
    </row>
    <row r="20" spans="2:7" x14ac:dyDescent="0.35">
      <c r="C20" s="13"/>
    </row>
    <row r="21" spans="2:7" x14ac:dyDescent="0.35">
      <c r="C21" s="30" t="s">
        <v>76</v>
      </c>
      <c r="D21" s="33" t="s">
        <v>77</v>
      </c>
      <c r="E21" s="23"/>
      <c r="F21" s="23"/>
      <c r="G21" s="23"/>
    </row>
    <row r="22" spans="2:7" x14ac:dyDescent="0.35">
      <c r="C22" s="30" t="s">
        <v>78</v>
      </c>
      <c r="D22" s="33" t="s">
        <v>77</v>
      </c>
      <c r="E22" s="23"/>
      <c r="F22" s="23"/>
      <c r="G22" s="23"/>
    </row>
    <row r="23" spans="2:7" x14ac:dyDescent="0.35">
      <c r="C23" s="13"/>
    </row>
    <row r="24" spans="2:7" x14ac:dyDescent="0.35">
      <c r="C24" s="30" t="s">
        <v>79</v>
      </c>
      <c r="D24" s="23"/>
      <c r="E24" s="23"/>
      <c r="F24" s="23"/>
      <c r="G24" s="23"/>
    </row>
    <row r="26" spans="2:7" ht="15.5" x14ac:dyDescent="0.35">
      <c r="B26" s="2" t="s">
        <v>80</v>
      </c>
    </row>
    <row r="28" spans="2:7" ht="28" x14ac:dyDescent="0.35">
      <c r="C28" s="5" t="s">
        <v>16</v>
      </c>
      <c r="D28" s="5" t="s">
        <v>17</v>
      </c>
      <c r="E28" s="5" t="s">
        <v>18</v>
      </c>
      <c r="F28" s="5" t="s">
        <v>19</v>
      </c>
    </row>
    <row r="29" spans="2:7" x14ac:dyDescent="0.35">
      <c r="C29" s="9">
        <v>2022</v>
      </c>
      <c r="D29" s="9">
        <v>1</v>
      </c>
      <c r="E29" s="10">
        <v>2400</v>
      </c>
      <c r="F29" s="10">
        <v>700</v>
      </c>
    </row>
    <row r="30" spans="2:7" x14ac:dyDescent="0.35">
      <c r="C30" s="9">
        <v>2022</v>
      </c>
      <c r="D30" s="9">
        <v>2</v>
      </c>
      <c r="E30" s="10">
        <v>2600</v>
      </c>
      <c r="F30" s="10">
        <v>820</v>
      </c>
    </row>
    <row r="31" spans="2:7" x14ac:dyDescent="0.35">
      <c r="C31" s="9">
        <v>2022</v>
      </c>
      <c r="D31" s="9">
        <v>3</v>
      </c>
      <c r="E31" s="10">
        <v>2800</v>
      </c>
      <c r="F31" s="10">
        <v>880</v>
      </c>
    </row>
    <row r="32" spans="2:7" x14ac:dyDescent="0.35">
      <c r="C32" s="9">
        <v>2022</v>
      </c>
      <c r="D32" s="9">
        <v>4</v>
      </c>
      <c r="E32" s="10">
        <v>2500</v>
      </c>
      <c r="F32" s="10">
        <v>700</v>
      </c>
    </row>
    <row r="33" spans="3:6" x14ac:dyDescent="0.35">
      <c r="C33" s="9">
        <v>2023</v>
      </c>
      <c r="D33" s="9">
        <v>1</v>
      </c>
      <c r="E33" s="10">
        <v>2700</v>
      </c>
      <c r="F33" s="10">
        <v>950</v>
      </c>
    </row>
    <row r="34" spans="3:6" x14ac:dyDescent="0.35">
      <c r="C34" s="9">
        <v>2023</v>
      </c>
      <c r="D34" s="9">
        <v>2</v>
      </c>
      <c r="E34" s="10">
        <v>2900</v>
      </c>
      <c r="F34" s="10">
        <v>1150</v>
      </c>
    </row>
    <row r="35" spans="3:6" x14ac:dyDescent="0.35">
      <c r="C35" s="9">
        <v>2023</v>
      </c>
      <c r="D35" s="9">
        <v>3</v>
      </c>
      <c r="E35" s="10">
        <v>3100</v>
      </c>
      <c r="F35" s="10">
        <v>1400</v>
      </c>
    </row>
    <row r="36" spans="3:6" x14ac:dyDescent="0.35">
      <c r="C36" s="9">
        <v>2023</v>
      </c>
      <c r="D36" s="9">
        <v>4</v>
      </c>
      <c r="E36" s="10">
        <v>2800</v>
      </c>
      <c r="F36" s="10">
        <v>1300</v>
      </c>
    </row>
    <row r="37" spans="3:6" x14ac:dyDescent="0.35">
      <c r="C37" s="9">
        <v>2024</v>
      </c>
      <c r="D37" s="9">
        <v>1</v>
      </c>
      <c r="E37" s="10">
        <v>2600</v>
      </c>
      <c r="F37" s="10">
        <v>1050</v>
      </c>
    </row>
    <row r="38" spans="3:6" x14ac:dyDescent="0.35">
      <c r="C38" s="9">
        <v>2024</v>
      </c>
      <c r="D38" s="9">
        <v>2</v>
      </c>
      <c r="E38" s="10">
        <v>2800</v>
      </c>
      <c r="F38" s="10">
        <v>1100</v>
      </c>
    </row>
    <row r="39" spans="3:6" x14ac:dyDescent="0.35">
      <c r="C39" s="9">
        <v>2024</v>
      </c>
      <c r="D39" s="9">
        <v>3</v>
      </c>
      <c r="E39" s="10">
        <v>3000</v>
      </c>
      <c r="F39" s="10">
        <v>1200</v>
      </c>
    </row>
    <row r="40" spans="3:6" x14ac:dyDescent="0.35">
      <c r="C40" s="9">
        <v>2024</v>
      </c>
      <c r="D40" s="9">
        <v>4</v>
      </c>
      <c r="E40" s="10">
        <v>2700</v>
      </c>
      <c r="F40" s="10">
        <v>1150</v>
      </c>
    </row>
    <row r="41" spans="3:6" x14ac:dyDescent="0.35">
      <c r="C41" s="9">
        <v>2025</v>
      </c>
      <c r="D41" s="9">
        <v>1</v>
      </c>
      <c r="E41" s="10">
        <v>3400</v>
      </c>
      <c r="F41" s="10">
        <v>2200</v>
      </c>
    </row>
    <row r="42" spans="3:6" x14ac:dyDescent="0.35">
      <c r="C42" s="9">
        <v>2025</v>
      </c>
      <c r="D42" s="9">
        <v>2</v>
      </c>
      <c r="E42" s="10">
        <v>3600</v>
      </c>
      <c r="F42" s="10">
        <v>2800</v>
      </c>
    </row>
    <row r="43" spans="3:6" x14ac:dyDescent="0.35">
      <c r="C43" s="9">
        <v>2025</v>
      </c>
      <c r="D43" s="9">
        <v>3</v>
      </c>
      <c r="E43" s="10">
        <v>3800</v>
      </c>
      <c r="F43" s="10">
        <v>3200</v>
      </c>
    </row>
    <row r="44" spans="3:6" x14ac:dyDescent="0.35">
      <c r="C44" s="9">
        <v>2025</v>
      </c>
      <c r="D44" s="9">
        <v>4</v>
      </c>
      <c r="E44" s="10">
        <v>3500</v>
      </c>
      <c r="F44" s="10">
        <v>3000</v>
      </c>
    </row>
    <row r="46" spans="3:6" s="52" customFormat="1" x14ac:dyDescent="0.35"/>
  </sheetData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63F28C9A-663A-4CCA-9B90-E5C148B09C36}">
            <xm:f>'2.1 Solution'!D18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D18:G19 E21:G22 D24:G24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18C3-41E3-4C44-9EC6-DF6C3A1853A8}">
  <sheetPr codeName="Sheet12"/>
  <dimension ref="B1:G46"/>
  <sheetViews>
    <sheetView showGridLines="0" workbookViewId="0">
      <selection activeCell="F14" sqref="F14"/>
    </sheetView>
  </sheetViews>
  <sheetFormatPr defaultRowHeight="14.5" x14ac:dyDescent="0.35"/>
  <cols>
    <col min="1" max="1" width="3" customWidth="1"/>
    <col min="2" max="2" width="6" customWidth="1"/>
    <col min="3" max="3" width="55.54296875" customWidth="1"/>
    <col min="4" max="7" width="18" customWidth="1"/>
    <col min="8" max="8" width="20" customWidth="1"/>
  </cols>
  <sheetData>
    <row r="1" spans="2:3" s="52" customFormat="1" x14ac:dyDescent="0.35"/>
    <row r="2" spans="2:3" ht="18" x14ac:dyDescent="0.4">
      <c r="B2" s="53" t="s">
        <v>81</v>
      </c>
    </row>
    <row r="3" spans="2:3" x14ac:dyDescent="0.35">
      <c r="B3" s="11"/>
    </row>
    <row r="4" spans="2:3" ht="15.5" x14ac:dyDescent="0.35">
      <c r="B4" s="2" t="s">
        <v>1</v>
      </c>
    </row>
    <row r="5" spans="2:3" x14ac:dyDescent="0.35">
      <c r="B5" s="1" t="s">
        <v>65</v>
      </c>
    </row>
    <row r="6" spans="2:3" x14ac:dyDescent="0.35">
      <c r="B6" s="1" t="s">
        <v>66</v>
      </c>
    </row>
    <row r="8" spans="2:3" x14ac:dyDescent="0.35">
      <c r="B8" s="35" t="s">
        <v>3</v>
      </c>
      <c r="C8" s="3" t="s">
        <v>4</v>
      </c>
    </row>
    <row r="9" spans="2:3" ht="17.5" customHeight="1" x14ac:dyDescent="0.35">
      <c r="B9" s="36">
        <v>1</v>
      </c>
      <c r="C9" s="32" t="s">
        <v>67</v>
      </c>
    </row>
    <row r="10" spans="2:3" ht="17.5" customHeight="1" x14ac:dyDescent="0.35">
      <c r="B10" s="36">
        <v>2</v>
      </c>
      <c r="C10" s="32" t="s">
        <v>68</v>
      </c>
    </row>
    <row r="11" spans="2:3" ht="17.5" customHeight="1" x14ac:dyDescent="0.35">
      <c r="B11" s="36">
        <v>3</v>
      </c>
      <c r="C11" s="32" t="s">
        <v>69</v>
      </c>
    </row>
    <row r="12" spans="2:3" ht="17.5" customHeight="1" x14ac:dyDescent="0.35">
      <c r="B12" s="36">
        <v>4</v>
      </c>
      <c r="C12" s="32" t="s">
        <v>70</v>
      </c>
    </row>
    <row r="13" spans="2:3" ht="17.5" customHeight="1" x14ac:dyDescent="0.35">
      <c r="B13" s="36">
        <v>5</v>
      </c>
      <c r="C13" s="32" t="s">
        <v>71</v>
      </c>
    </row>
    <row r="15" spans="2:3" ht="15.5" x14ac:dyDescent="0.35">
      <c r="B15" s="2" t="s">
        <v>72</v>
      </c>
    </row>
    <row r="16" spans="2:3" ht="15.5" x14ac:dyDescent="0.35">
      <c r="B16" s="2"/>
    </row>
    <row r="17" spans="2:7" x14ac:dyDescent="0.35">
      <c r="C17" s="62" t="s">
        <v>73</v>
      </c>
      <c r="D17" s="12">
        <v>2022</v>
      </c>
      <c r="E17" s="12">
        <v>2023</v>
      </c>
      <c r="F17" s="12">
        <v>2024</v>
      </c>
      <c r="G17" s="12">
        <v>2025</v>
      </c>
    </row>
    <row r="18" spans="2:7" x14ac:dyDescent="0.35">
      <c r="C18" s="13" t="s">
        <v>74</v>
      </c>
      <c r="D18" s="61">
        <f>SUMIF($C$29:$C$44,D$17,$E$29:$E$44)</f>
        <v>10300</v>
      </c>
      <c r="E18" s="61">
        <f t="shared" ref="E18:G18" si="0">SUMIF($C$29:$C$44,E$17,$E$29:$E$44)</f>
        <v>11500</v>
      </c>
      <c r="F18" s="61">
        <f t="shared" si="0"/>
        <v>11100</v>
      </c>
      <c r="G18" s="61">
        <f t="shared" si="0"/>
        <v>14300</v>
      </c>
    </row>
    <row r="19" spans="2:7" x14ac:dyDescent="0.35">
      <c r="C19" s="13" t="s">
        <v>75</v>
      </c>
      <c r="D19" s="61">
        <f>SUMIF($C$29:$C$44,D$17,$F$29:$F$44)</f>
        <v>3100</v>
      </c>
      <c r="E19" s="61">
        <f t="shared" ref="E19:G19" si="1">SUMIF($C$29:$C$44,E$17,$F$29:$F$44)</f>
        <v>4800</v>
      </c>
      <c r="F19" s="61">
        <f t="shared" si="1"/>
        <v>4500</v>
      </c>
      <c r="G19" s="61">
        <f t="shared" si="1"/>
        <v>11200</v>
      </c>
    </row>
    <row r="20" spans="2:7" x14ac:dyDescent="0.35">
      <c r="C20" s="13"/>
    </row>
    <row r="21" spans="2:7" x14ac:dyDescent="0.35">
      <c r="C21" s="30" t="s">
        <v>76</v>
      </c>
      <c r="D21" s="33" t="s">
        <v>77</v>
      </c>
      <c r="E21" s="60">
        <f>(E18-D18)/D18</f>
        <v>0.11650485436893204</v>
      </c>
      <c r="F21" s="60">
        <f t="shared" ref="F21:G22" si="2">(F18-E18)/E18</f>
        <v>-3.4782608695652174E-2</v>
      </c>
      <c r="G21" s="60">
        <f t="shared" si="2"/>
        <v>0.28828828828828829</v>
      </c>
    </row>
    <row r="22" spans="2:7" x14ac:dyDescent="0.35">
      <c r="C22" s="30" t="s">
        <v>78</v>
      </c>
      <c r="D22" s="33" t="s">
        <v>77</v>
      </c>
      <c r="E22" s="60">
        <f>(E19-D19)/D19</f>
        <v>0.54838709677419351</v>
      </c>
      <c r="F22" s="60">
        <f t="shared" si="2"/>
        <v>-6.25E-2</v>
      </c>
      <c r="G22" s="60">
        <f t="shared" si="2"/>
        <v>1.4888888888888889</v>
      </c>
    </row>
    <row r="23" spans="2:7" x14ac:dyDescent="0.35">
      <c r="C23" s="13"/>
    </row>
    <row r="24" spans="2:7" x14ac:dyDescent="0.35">
      <c r="C24" s="30" t="s">
        <v>79</v>
      </c>
      <c r="D24" s="60">
        <f>D19/D18</f>
        <v>0.30097087378640774</v>
      </c>
      <c r="E24" s="60">
        <f t="shared" ref="E24:G24" si="3">E19/E18</f>
        <v>0.41739130434782606</v>
      </c>
      <c r="F24" s="60">
        <f t="shared" si="3"/>
        <v>0.40540540540540543</v>
      </c>
      <c r="G24" s="60">
        <f t="shared" si="3"/>
        <v>0.78321678321678323</v>
      </c>
    </row>
    <row r="26" spans="2:7" ht="15.5" x14ac:dyDescent="0.35">
      <c r="B26" s="2" t="s">
        <v>82</v>
      </c>
    </row>
    <row r="28" spans="2:7" ht="28" x14ac:dyDescent="0.35">
      <c r="C28" s="5" t="s">
        <v>16</v>
      </c>
      <c r="D28" s="5" t="s">
        <v>17</v>
      </c>
      <c r="E28" s="5" t="s">
        <v>18</v>
      </c>
      <c r="F28" s="5" t="s">
        <v>19</v>
      </c>
    </row>
    <row r="29" spans="2:7" x14ac:dyDescent="0.35">
      <c r="C29" s="9">
        <v>2022</v>
      </c>
      <c r="D29" s="9">
        <v>1</v>
      </c>
      <c r="E29" s="10">
        <v>2400</v>
      </c>
      <c r="F29" s="10">
        <v>700</v>
      </c>
    </row>
    <row r="30" spans="2:7" x14ac:dyDescent="0.35">
      <c r="C30" s="9">
        <v>2022</v>
      </c>
      <c r="D30" s="9">
        <v>2</v>
      </c>
      <c r="E30" s="10">
        <v>2600</v>
      </c>
      <c r="F30" s="10">
        <v>820</v>
      </c>
    </row>
    <row r="31" spans="2:7" x14ac:dyDescent="0.35">
      <c r="C31" s="9">
        <v>2022</v>
      </c>
      <c r="D31" s="9">
        <v>3</v>
      </c>
      <c r="E31" s="10">
        <v>2800</v>
      </c>
      <c r="F31" s="10">
        <v>880</v>
      </c>
    </row>
    <row r="32" spans="2:7" x14ac:dyDescent="0.35">
      <c r="C32" s="9">
        <v>2022</v>
      </c>
      <c r="D32" s="9">
        <v>4</v>
      </c>
      <c r="E32" s="10">
        <v>2500</v>
      </c>
      <c r="F32" s="10">
        <v>700</v>
      </c>
    </row>
    <row r="33" spans="3:6" x14ac:dyDescent="0.35">
      <c r="C33" s="9">
        <v>2023</v>
      </c>
      <c r="D33" s="9">
        <v>1</v>
      </c>
      <c r="E33" s="10">
        <v>2700</v>
      </c>
      <c r="F33" s="10">
        <v>950</v>
      </c>
    </row>
    <row r="34" spans="3:6" x14ac:dyDescent="0.35">
      <c r="C34" s="9">
        <v>2023</v>
      </c>
      <c r="D34" s="9">
        <v>2</v>
      </c>
      <c r="E34" s="10">
        <v>2900</v>
      </c>
      <c r="F34" s="10">
        <v>1150</v>
      </c>
    </row>
    <row r="35" spans="3:6" x14ac:dyDescent="0.35">
      <c r="C35" s="9">
        <v>2023</v>
      </c>
      <c r="D35" s="9">
        <v>3</v>
      </c>
      <c r="E35" s="10">
        <v>3100</v>
      </c>
      <c r="F35" s="10">
        <v>1400</v>
      </c>
    </row>
    <row r="36" spans="3:6" x14ac:dyDescent="0.35">
      <c r="C36" s="9">
        <v>2023</v>
      </c>
      <c r="D36" s="9">
        <v>4</v>
      </c>
      <c r="E36" s="10">
        <v>2800</v>
      </c>
      <c r="F36" s="10">
        <v>1300</v>
      </c>
    </row>
    <row r="37" spans="3:6" x14ac:dyDescent="0.35">
      <c r="C37" s="9">
        <v>2024</v>
      </c>
      <c r="D37" s="9">
        <v>1</v>
      </c>
      <c r="E37" s="10">
        <v>2600</v>
      </c>
      <c r="F37" s="10">
        <v>1050</v>
      </c>
    </row>
    <row r="38" spans="3:6" x14ac:dyDescent="0.35">
      <c r="C38" s="9">
        <v>2024</v>
      </c>
      <c r="D38" s="9">
        <v>2</v>
      </c>
      <c r="E38" s="10">
        <v>2800</v>
      </c>
      <c r="F38" s="10">
        <v>1100</v>
      </c>
    </row>
    <row r="39" spans="3:6" x14ac:dyDescent="0.35">
      <c r="C39" s="9">
        <v>2024</v>
      </c>
      <c r="D39" s="9">
        <v>3</v>
      </c>
      <c r="E39" s="10">
        <v>3000</v>
      </c>
      <c r="F39" s="10">
        <v>1200</v>
      </c>
    </row>
    <row r="40" spans="3:6" x14ac:dyDescent="0.35">
      <c r="C40" s="9">
        <v>2024</v>
      </c>
      <c r="D40" s="9">
        <v>4</v>
      </c>
      <c r="E40" s="10">
        <v>2700</v>
      </c>
      <c r="F40" s="10">
        <v>1150</v>
      </c>
    </row>
    <row r="41" spans="3:6" x14ac:dyDescent="0.35">
      <c r="C41" s="9">
        <v>2025</v>
      </c>
      <c r="D41" s="9">
        <v>1</v>
      </c>
      <c r="E41" s="10">
        <v>3400</v>
      </c>
      <c r="F41" s="10">
        <v>2200</v>
      </c>
    </row>
    <row r="42" spans="3:6" x14ac:dyDescent="0.35">
      <c r="C42" s="9">
        <v>2025</v>
      </c>
      <c r="D42" s="9">
        <v>2</v>
      </c>
      <c r="E42" s="10">
        <v>3600</v>
      </c>
      <c r="F42" s="10">
        <v>2800</v>
      </c>
    </row>
    <row r="43" spans="3:6" x14ac:dyDescent="0.35">
      <c r="C43" s="9">
        <v>2025</v>
      </c>
      <c r="D43" s="9">
        <v>3</v>
      </c>
      <c r="E43" s="10">
        <v>3800</v>
      </c>
      <c r="F43" s="10">
        <v>3200</v>
      </c>
    </row>
    <row r="44" spans="3:6" x14ac:dyDescent="0.35">
      <c r="C44" s="9">
        <v>2025</v>
      </c>
      <c r="D44" s="9">
        <v>4</v>
      </c>
      <c r="E44" s="10">
        <v>3500</v>
      </c>
      <c r="F44" s="10">
        <v>3000</v>
      </c>
    </row>
    <row r="46" spans="3:6" s="52" customFormat="1" x14ac:dyDescent="0.35"/>
  </sheetData>
  <conditionalFormatting sqref="D18:G19 E21:G22 D24:G24">
    <cfRule type="cellIs" dxfId="2" priority="1" operator="equal">
      <formula>#REF!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9"/>
  </sheetPr>
  <dimension ref="B1:G45"/>
  <sheetViews>
    <sheetView showGridLines="0" workbookViewId="0">
      <selection activeCell="C14" sqref="C14"/>
    </sheetView>
  </sheetViews>
  <sheetFormatPr defaultRowHeight="14.5" x14ac:dyDescent="0.35"/>
  <cols>
    <col min="1" max="1" width="3" customWidth="1"/>
    <col min="2" max="2" width="6" customWidth="1"/>
    <col min="3" max="3" width="50" customWidth="1"/>
    <col min="4" max="5" width="25" customWidth="1"/>
    <col min="6" max="6" width="20" customWidth="1"/>
  </cols>
  <sheetData>
    <row r="1" spans="2:3" s="52" customFormat="1" x14ac:dyDescent="0.35"/>
    <row r="2" spans="2:3" ht="18" x14ac:dyDescent="0.4">
      <c r="B2" s="53" t="s">
        <v>83</v>
      </c>
    </row>
    <row r="3" spans="2:3" x14ac:dyDescent="0.35">
      <c r="B3" s="11"/>
    </row>
    <row r="4" spans="2:3" ht="15.5" x14ac:dyDescent="0.35">
      <c r="B4" s="2" t="s">
        <v>1</v>
      </c>
    </row>
    <row r="5" spans="2:3" x14ac:dyDescent="0.35">
      <c r="B5" s="16" t="s">
        <v>84</v>
      </c>
    </row>
    <row r="6" spans="2:3" x14ac:dyDescent="0.35">
      <c r="B6" s="1" t="s">
        <v>85</v>
      </c>
    </row>
    <row r="8" spans="2:3" x14ac:dyDescent="0.35">
      <c r="B8" s="3" t="s">
        <v>3</v>
      </c>
      <c r="C8" s="3" t="s">
        <v>4</v>
      </c>
    </row>
    <row r="9" spans="2:3" x14ac:dyDescent="0.35">
      <c r="B9" s="36">
        <v>1</v>
      </c>
      <c r="C9" s="32" t="s">
        <v>86</v>
      </c>
    </row>
    <row r="10" spans="2:3" x14ac:dyDescent="0.35">
      <c r="B10" s="36">
        <v>2</v>
      </c>
      <c r="C10" s="32" t="s">
        <v>87</v>
      </c>
    </row>
    <row r="11" spans="2:3" x14ac:dyDescent="0.35">
      <c r="B11" s="36">
        <v>3</v>
      </c>
      <c r="C11" s="32" t="s">
        <v>88</v>
      </c>
    </row>
    <row r="12" spans="2:3" x14ac:dyDescent="0.35">
      <c r="B12" s="36">
        <v>4</v>
      </c>
      <c r="C12" s="32" t="s">
        <v>89</v>
      </c>
    </row>
    <row r="13" spans="2:3" x14ac:dyDescent="0.35">
      <c r="B13" s="36">
        <v>5</v>
      </c>
      <c r="C13" s="32" t="s">
        <v>90</v>
      </c>
    </row>
    <row r="14" spans="2:3" x14ac:dyDescent="0.35">
      <c r="B14" s="36">
        <v>6</v>
      </c>
      <c r="C14" s="32" t="s">
        <v>91</v>
      </c>
    </row>
    <row r="15" spans="2:3" x14ac:dyDescent="0.35">
      <c r="B15" s="36">
        <v>7</v>
      </c>
      <c r="C15" s="32" t="s">
        <v>92</v>
      </c>
    </row>
    <row r="16" spans="2:3" x14ac:dyDescent="0.35">
      <c r="B16" s="1"/>
      <c r="C16" s="21"/>
    </row>
    <row r="17" spans="2:7" ht="15.5" x14ac:dyDescent="0.35">
      <c r="B17" s="2" t="s">
        <v>72</v>
      </c>
      <c r="C17" s="7"/>
    </row>
    <row r="18" spans="2:7" ht="15.5" x14ac:dyDescent="0.35">
      <c r="B18" s="2"/>
      <c r="C18" s="7"/>
    </row>
    <row r="19" spans="2:7" s="57" customFormat="1" ht="15.5" x14ac:dyDescent="0.35">
      <c r="B19" s="54"/>
      <c r="C19" s="55" t="s">
        <v>46</v>
      </c>
      <c r="D19" s="56"/>
      <c r="E19" s="56"/>
    </row>
    <row r="20" spans="2:7" ht="28" x14ac:dyDescent="0.35">
      <c r="C20" s="34" t="s">
        <v>93</v>
      </c>
      <c r="D20" s="5" t="s">
        <v>94</v>
      </c>
      <c r="E20" s="5" t="s">
        <v>95</v>
      </c>
    </row>
    <row r="21" spans="2:7" x14ac:dyDescent="0.35">
      <c r="C21" s="13" t="s">
        <v>96</v>
      </c>
      <c r="D21" s="8"/>
      <c r="E21" s="8"/>
    </row>
    <row r="22" spans="2:7" x14ac:dyDescent="0.35">
      <c r="C22" s="13" t="s">
        <v>97</v>
      </c>
      <c r="D22" s="31"/>
      <c r="E22" s="31"/>
    </row>
    <row r="23" spans="2:7" x14ac:dyDescent="0.35">
      <c r="C23" s="30" t="s">
        <v>98</v>
      </c>
      <c r="D23" s="14" t="s">
        <v>77</v>
      </c>
      <c r="E23" s="31"/>
    </row>
    <row r="24" spans="2:7" x14ac:dyDescent="0.35">
      <c r="C24" s="13" t="s">
        <v>99</v>
      </c>
      <c r="D24" s="14" t="s">
        <v>77</v>
      </c>
      <c r="E24" s="23"/>
    </row>
    <row r="25" spans="2:7" x14ac:dyDescent="0.35">
      <c r="C25" s="15"/>
    </row>
    <row r="26" spans="2:7" x14ac:dyDescent="0.35">
      <c r="C26" s="30" t="s">
        <v>100</v>
      </c>
      <c r="D26" s="22"/>
      <c r="E26" s="22"/>
    </row>
    <row r="27" spans="2:7" x14ac:dyDescent="0.35">
      <c r="C27" s="13" t="s">
        <v>101</v>
      </c>
      <c r="D27" s="23"/>
      <c r="E27" s="23"/>
    </row>
    <row r="28" spans="2:7" x14ac:dyDescent="0.35">
      <c r="C28" s="15"/>
    </row>
    <row r="29" spans="2:7" ht="15.5" x14ac:dyDescent="0.35">
      <c r="B29" s="2" t="s">
        <v>102</v>
      </c>
    </row>
    <row r="31" spans="2:7" ht="42" x14ac:dyDescent="0.35">
      <c r="C31" s="5" t="s">
        <v>16</v>
      </c>
      <c r="D31" s="5" t="s">
        <v>17</v>
      </c>
      <c r="E31" s="5" t="s">
        <v>100</v>
      </c>
      <c r="F31" s="5" t="s">
        <v>103</v>
      </c>
      <c r="G31" s="5" t="s">
        <v>104</v>
      </c>
    </row>
    <row r="32" spans="2:7" x14ac:dyDescent="0.35">
      <c r="C32" s="9">
        <v>2023</v>
      </c>
      <c r="D32" s="9">
        <v>1</v>
      </c>
      <c r="E32" s="10">
        <v>1800</v>
      </c>
      <c r="F32" s="10">
        <v>35</v>
      </c>
      <c r="G32" s="9" t="s">
        <v>105</v>
      </c>
    </row>
    <row r="33" spans="3:7" x14ac:dyDescent="0.35">
      <c r="C33" s="9">
        <v>2023</v>
      </c>
      <c r="D33" s="9">
        <v>2</v>
      </c>
      <c r="E33" s="10">
        <v>2100</v>
      </c>
      <c r="F33" s="10">
        <v>40</v>
      </c>
      <c r="G33" s="9" t="s">
        <v>105</v>
      </c>
    </row>
    <row r="34" spans="3:7" x14ac:dyDescent="0.35">
      <c r="C34" s="9">
        <v>2023</v>
      </c>
      <c r="D34" s="9">
        <v>3</v>
      </c>
      <c r="E34" s="10">
        <v>2400</v>
      </c>
      <c r="F34" s="10">
        <v>45</v>
      </c>
      <c r="G34" s="9" t="s">
        <v>105</v>
      </c>
    </row>
    <row r="35" spans="3:7" x14ac:dyDescent="0.35">
      <c r="C35" s="9">
        <v>2023</v>
      </c>
      <c r="D35" s="9">
        <v>4</v>
      </c>
      <c r="E35" s="10">
        <v>2000</v>
      </c>
      <c r="F35" s="10">
        <v>30</v>
      </c>
      <c r="G35" s="9" t="s">
        <v>105</v>
      </c>
    </row>
    <row r="36" spans="3:7" x14ac:dyDescent="0.35">
      <c r="C36" s="9">
        <v>2024</v>
      </c>
      <c r="D36" s="9">
        <v>1</v>
      </c>
      <c r="E36" s="10">
        <v>1900</v>
      </c>
      <c r="F36" s="10">
        <v>38</v>
      </c>
      <c r="G36" s="9" t="s">
        <v>105</v>
      </c>
    </row>
    <row r="37" spans="3:7" x14ac:dyDescent="0.35">
      <c r="C37" s="9">
        <v>2024</v>
      </c>
      <c r="D37" s="9">
        <v>2</v>
      </c>
      <c r="E37" s="10">
        <v>2200</v>
      </c>
      <c r="F37" s="10">
        <v>42</v>
      </c>
      <c r="G37" s="9" t="s">
        <v>105</v>
      </c>
    </row>
    <row r="38" spans="3:7" x14ac:dyDescent="0.35">
      <c r="C38" s="9">
        <v>2024</v>
      </c>
      <c r="D38" s="9">
        <v>3</v>
      </c>
      <c r="E38" s="10">
        <v>2300</v>
      </c>
      <c r="F38" s="10">
        <v>85</v>
      </c>
      <c r="G38" s="9" t="s">
        <v>106</v>
      </c>
    </row>
    <row r="39" spans="3:7" x14ac:dyDescent="0.35">
      <c r="C39" s="9">
        <v>2024</v>
      </c>
      <c r="D39" s="9">
        <v>4</v>
      </c>
      <c r="E39" s="10">
        <v>2100</v>
      </c>
      <c r="F39" s="10">
        <v>95</v>
      </c>
      <c r="G39" s="9" t="s">
        <v>106</v>
      </c>
    </row>
    <row r="40" spans="3:7" x14ac:dyDescent="0.35">
      <c r="C40" s="9">
        <v>2025</v>
      </c>
      <c r="D40" s="9">
        <v>1</v>
      </c>
      <c r="E40" s="10">
        <v>2000</v>
      </c>
      <c r="F40" s="10">
        <v>110</v>
      </c>
      <c r="G40" s="9" t="s">
        <v>106</v>
      </c>
    </row>
    <row r="41" spans="3:7" x14ac:dyDescent="0.35">
      <c r="C41" s="9">
        <v>2025</v>
      </c>
      <c r="D41" s="9">
        <v>2</v>
      </c>
      <c r="E41" s="10">
        <v>2400</v>
      </c>
      <c r="F41" s="10">
        <v>120</v>
      </c>
      <c r="G41" s="9" t="s">
        <v>106</v>
      </c>
    </row>
    <row r="42" spans="3:7" x14ac:dyDescent="0.35">
      <c r="C42" s="9">
        <v>2025</v>
      </c>
      <c r="D42" s="9">
        <v>3</v>
      </c>
      <c r="E42" s="10">
        <v>2500</v>
      </c>
      <c r="F42" s="10">
        <v>105</v>
      </c>
      <c r="G42" s="9" t="s">
        <v>106</v>
      </c>
    </row>
    <row r="43" spans="3:7" x14ac:dyDescent="0.35">
      <c r="C43" s="9">
        <v>2025</v>
      </c>
      <c r="D43" s="9">
        <v>4</v>
      </c>
      <c r="E43" s="10">
        <v>2200</v>
      </c>
      <c r="F43" s="10">
        <v>115</v>
      </c>
      <c r="G43" s="9" t="s">
        <v>106</v>
      </c>
    </row>
    <row r="45" spans="3:7" s="52" customFormat="1" x14ac:dyDescent="0.35"/>
  </sheetData>
  <pageMargins left="0.75" right="0.75" top="1" bottom="1" header="0.5" footer="0.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6B48AB1F-3717-4B7B-9D89-4B160E6FB032}">
            <xm:f>'2.2 Solution'!D21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D21:E22 E23:E24 D26:E27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BE39-CE25-4E5A-B82A-93B3BCA7C93E}">
  <sheetPr codeName="Sheet11"/>
  <dimension ref="B1:G45"/>
  <sheetViews>
    <sheetView showGridLines="0" workbookViewId="0">
      <selection activeCell="E27" sqref="C20:E27"/>
    </sheetView>
  </sheetViews>
  <sheetFormatPr defaultRowHeight="14.5" x14ac:dyDescent="0.35"/>
  <cols>
    <col min="1" max="1" width="3" customWidth="1"/>
    <col min="2" max="2" width="6" customWidth="1"/>
    <col min="3" max="3" width="50" customWidth="1"/>
    <col min="4" max="5" width="25" customWidth="1"/>
    <col min="6" max="6" width="20" customWidth="1"/>
  </cols>
  <sheetData>
    <row r="1" spans="2:3" s="52" customFormat="1" x14ac:dyDescent="0.35"/>
    <row r="2" spans="2:3" ht="18" x14ac:dyDescent="0.4">
      <c r="B2" s="53" t="s">
        <v>83</v>
      </c>
    </row>
    <row r="3" spans="2:3" x14ac:dyDescent="0.35">
      <c r="B3" s="11"/>
    </row>
    <row r="4" spans="2:3" ht="15.5" x14ac:dyDescent="0.35">
      <c r="B4" s="2" t="s">
        <v>1</v>
      </c>
    </row>
    <row r="5" spans="2:3" x14ac:dyDescent="0.35">
      <c r="B5" s="16" t="s">
        <v>84</v>
      </c>
    </row>
    <row r="6" spans="2:3" x14ac:dyDescent="0.35">
      <c r="B6" s="1" t="s">
        <v>85</v>
      </c>
    </row>
    <row r="8" spans="2:3" x14ac:dyDescent="0.35">
      <c r="B8" s="3" t="s">
        <v>3</v>
      </c>
      <c r="C8" s="3" t="s">
        <v>4</v>
      </c>
    </row>
    <row r="9" spans="2:3" x14ac:dyDescent="0.35">
      <c r="B9" s="36">
        <v>1</v>
      </c>
      <c r="C9" s="32" t="s">
        <v>86</v>
      </c>
    </row>
    <row r="10" spans="2:3" x14ac:dyDescent="0.35">
      <c r="B10" s="36">
        <v>2</v>
      </c>
      <c r="C10" s="32" t="s">
        <v>87</v>
      </c>
    </row>
    <row r="11" spans="2:3" x14ac:dyDescent="0.35">
      <c r="B11" s="36">
        <v>3</v>
      </c>
      <c r="C11" s="32" t="s">
        <v>88</v>
      </c>
    </row>
    <row r="12" spans="2:3" x14ac:dyDescent="0.35">
      <c r="B12" s="36">
        <v>4</v>
      </c>
      <c r="C12" s="32" t="s">
        <v>89</v>
      </c>
    </row>
    <row r="13" spans="2:3" x14ac:dyDescent="0.35">
      <c r="B13" s="36">
        <v>5</v>
      </c>
      <c r="C13" s="32" t="s">
        <v>90</v>
      </c>
    </row>
    <row r="14" spans="2:3" x14ac:dyDescent="0.35">
      <c r="B14" s="36">
        <v>6</v>
      </c>
      <c r="C14" s="32" t="s">
        <v>91</v>
      </c>
    </row>
    <row r="15" spans="2:3" x14ac:dyDescent="0.35">
      <c r="B15" s="36">
        <v>7</v>
      </c>
      <c r="C15" s="32" t="s">
        <v>92</v>
      </c>
    </row>
    <row r="16" spans="2:3" x14ac:dyDescent="0.35">
      <c r="B16" s="1"/>
      <c r="C16" s="21"/>
    </row>
    <row r="17" spans="2:7" ht="15.5" x14ac:dyDescent="0.35">
      <c r="B17" s="2" t="s">
        <v>72</v>
      </c>
      <c r="C17" s="7"/>
    </row>
    <row r="18" spans="2:7" ht="15.5" x14ac:dyDescent="0.35">
      <c r="B18" s="2"/>
      <c r="C18" s="7"/>
    </row>
    <row r="19" spans="2:7" s="57" customFormat="1" ht="15.5" x14ac:dyDescent="0.35">
      <c r="B19" s="54"/>
      <c r="C19" s="55" t="s">
        <v>46</v>
      </c>
      <c r="D19" s="56" t="s">
        <v>105</v>
      </c>
      <c r="E19" s="57" t="s">
        <v>106</v>
      </c>
    </row>
    <row r="20" spans="2:7" ht="28" x14ac:dyDescent="0.35">
      <c r="C20" s="34" t="s">
        <v>93</v>
      </c>
      <c r="D20" s="5" t="s">
        <v>94</v>
      </c>
      <c r="E20" s="5" t="s">
        <v>95</v>
      </c>
    </row>
    <row r="21" spans="2:7" x14ac:dyDescent="0.35">
      <c r="C21" s="13" t="s">
        <v>96</v>
      </c>
      <c r="D21" s="63">
        <f>SUMIF($G$32:$G$43,D$19,$F$32:$F$43)</f>
        <v>230</v>
      </c>
      <c r="E21" s="63">
        <f>SUMIF($G$32:$G$43,E$19,$F$32:$F$43)</f>
        <v>630</v>
      </c>
    </row>
    <row r="22" spans="2:7" x14ac:dyDescent="0.35">
      <c r="C22" s="13" t="s">
        <v>97</v>
      </c>
      <c r="D22" s="64">
        <f>AVERAGEIF($G$32:$G$43,D$19,$F$32:$F$43)</f>
        <v>38.333333333333336</v>
      </c>
      <c r="E22" s="64">
        <f>AVERAGEIF($G$32:$G$43,E$19,$F$32:$F$43)</f>
        <v>105</v>
      </c>
    </row>
    <row r="23" spans="2:7" x14ac:dyDescent="0.35">
      <c r="C23" s="30" t="s">
        <v>98</v>
      </c>
      <c r="D23" s="33" t="s">
        <v>77</v>
      </c>
      <c r="E23" s="64">
        <f>E22-D22</f>
        <v>66.666666666666657</v>
      </c>
    </row>
    <row r="24" spans="2:7" x14ac:dyDescent="0.35">
      <c r="C24" s="13" t="s">
        <v>99</v>
      </c>
      <c r="D24" s="33" t="s">
        <v>77</v>
      </c>
      <c r="E24" s="60">
        <f>(E22-D22)/D22</f>
        <v>1.7391304347826084</v>
      </c>
    </row>
    <row r="25" spans="2:7" x14ac:dyDescent="0.35">
      <c r="C25" s="15"/>
    </row>
    <row r="26" spans="2:7" x14ac:dyDescent="0.35">
      <c r="C26" s="13" t="s">
        <v>100</v>
      </c>
      <c r="D26" s="61">
        <f>SUMIF($G$32:$G$43,D$19,$E$32:$E$43)</f>
        <v>12400</v>
      </c>
      <c r="E26" s="61">
        <f>SUMIF($G$32:$G$43,E$19,$E$32:$E$43)</f>
        <v>13500</v>
      </c>
    </row>
    <row r="27" spans="2:7" x14ac:dyDescent="0.35">
      <c r="C27" s="13" t="s">
        <v>101</v>
      </c>
      <c r="D27" s="60">
        <f>D21/D26</f>
        <v>1.8548387096774192E-2</v>
      </c>
      <c r="E27" s="60">
        <f>E21/E26</f>
        <v>4.6666666666666669E-2</v>
      </c>
    </row>
    <row r="28" spans="2:7" x14ac:dyDescent="0.35">
      <c r="C28" s="15"/>
    </row>
    <row r="29" spans="2:7" ht="15.5" x14ac:dyDescent="0.35">
      <c r="B29" s="2" t="s">
        <v>102</v>
      </c>
    </row>
    <row r="31" spans="2:7" ht="42" x14ac:dyDescent="0.35">
      <c r="C31" s="5" t="s">
        <v>16</v>
      </c>
      <c r="D31" s="5" t="s">
        <v>17</v>
      </c>
      <c r="E31" s="5" t="s">
        <v>100</v>
      </c>
      <c r="F31" s="5" t="s">
        <v>103</v>
      </c>
      <c r="G31" s="5" t="s">
        <v>104</v>
      </c>
    </row>
    <row r="32" spans="2:7" x14ac:dyDescent="0.35">
      <c r="C32" s="9">
        <v>2023</v>
      </c>
      <c r="D32" s="9">
        <v>1</v>
      </c>
      <c r="E32" s="10">
        <v>1800</v>
      </c>
      <c r="F32" s="10">
        <v>35</v>
      </c>
      <c r="G32" s="9" t="s">
        <v>105</v>
      </c>
    </row>
    <row r="33" spans="3:7" x14ac:dyDescent="0.35">
      <c r="C33" s="9">
        <v>2023</v>
      </c>
      <c r="D33" s="9">
        <v>2</v>
      </c>
      <c r="E33" s="10">
        <v>2100</v>
      </c>
      <c r="F33" s="10">
        <v>40</v>
      </c>
      <c r="G33" s="9" t="s">
        <v>105</v>
      </c>
    </row>
    <row r="34" spans="3:7" x14ac:dyDescent="0.35">
      <c r="C34" s="9">
        <v>2023</v>
      </c>
      <c r="D34" s="9">
        <v>3</v>
      </c>
      <c r="E34" s="10">
        <v>2400</v>
      </c>
      <c r="F34" s="10">
        <v>45</v>
      </c>
      <c r="G34" s="9" t="s">
        <v>105</v>
      </c>
    </row>
    <row r="35" spans="3:7" x14ac:dyDescent="0.35">
      <c r="C35" s="9">
        <v>2023</v>
      </c>
      <c r="D35" s="9">
        <v>4</v>
      </c>
      <c r="E35" s="10">
        <v>2000</v>
      </c>
      <c r="F35" s="10">
        <v>30</v>
      </c>
      <c r="G35" s="9" t="s">
        <v>105</v>
      </c>
    </row>
    <row r="36" spans="3:7" x14ac:dyDescent="0.35">
      <c r="C36" s="9">
        <v>2024</v>
      </c>
      <c r="D36" s="9">
        <v>1</v>
      </c>
      <c r="E36" s="10">
        <v>1900</v>
      </c>
      <c r="F36" s="10">
        <v>38</v>
      </c>
      <c r="G36" s="9" t="s">
        <v>105</v>
      </c>
    </row>
    <row r="37" spans="3:7" x14ac:dyDescent="0.35">
      <c r="C37" s="9">
        <v>2024</v>
      </c>
      <c r="D37" s="9">
        <v>2</v>
      </c>
      <c r="E37" s="10">
        <v>2200</v>
      </c>
      <c r="F37" s="10">
        <v>42</v>
      </c>
      <c r="G37" s="9" t="s">
        <v>105</v>
      </c>
    </row>
    <row r="38" spans="3:7" x14ac:dyDescent="0.35">
      <c r="C38" s="9">
        <v>2024</v>
      </c>
      <c r="D38" s="9">
        <v>3</v>
      </c>
      <c r="E38" s="10">
        <v>2300</v>
      </c>
      <c r="F38" s="10">
        <v>85</v>
      </c>
      <c r="G38" s="9" t="s">
        <v>106</v>
      </c>
    </row>
    <row r="39" spans="3:7" x14ac:dyDescent="0.35">
      <c r="C39" s="9">
        <v>2024</v>
      </c>
      <c r="D39" s="9">
        <v>4</v>
      </c>
      <c r="E39" s="10">
        <v>2100</v>
      </c>
      <c r="F39" s="10">
        <v>95</v>
      </c>
      <c r="G39" s="9" t="s">
        <v>106</v>
      </c>
    </row>
    <row r="40" spans="3:7" x14ac:dyDescent="0.35">
      <c r="C40" s="9">
        <v>2025</v>
      </c>
      <c r="D40" s="9">
        <v>1</v>
      </c>
      <c r="E40" s="10">
        <v>2000</v>
      </c>
      <c r="F40" s="10">
        <v>110</v>
      </c>
      <c r="G40" s="9" t="s">
        <v>106</v>
      </c>
    </row>
    <row r="41" spans="3:7" x14ac:dyDescent="0.35">
      <c r="C41" s="9">
        <v>2025</v>
      </c>
      <c r="D41" s="9">
        <v>2</v>
      </c>
      <c r="E41" s="10">
        <v>2400</v>
      </c>
      <c r="F41" s="10">
        <v>120</v>
      </c>
      <c r="G41" s="9" t="s">
        <v>106</v>
      </c>
    </row>
    <row r="42" spans="3:7" x14ac:dyDescent="0.35">
      <c r="C42" s="9">
        <v>2025</v>
      </c>
      <c r="D42" s="9">
        <v>3</v>
      </c>
      <c r="E42" s="10">
        <v>2500</v>
      </c>
      <c r="F42" s="10">
        <v>105</v>
      </c>
      <c r="G42" s="9" t="s">
        <v>106</v>
      </c>
    </row>
    <row r="43" spans="3:7" x14ac:dyDescent="0.35">
      <c r="C43" s="9">
        <v>2025</v>
      </c>
      <c r="D43" s="9">
        <v>4</v>
      </c>
      <c r="E43" s="10">
        <v>2200</v>
      </c>
      <c r="F43" s="10">
        <v>115</v>
      </c>
      <c r="G43" s="9" t="s">
        <v>106</v>
      </c>
    </row>
    <row r="45" spans="3:7" s="52" customFormat="1" x14ac:dyDescent="0.35"/>
  </sheetData>
  <conditionalFormatting sqref="D21:E22 E23:E24 D26:E27">
    <cfRule type="cellIs" dxfId="0" priority="1" operator="equal">
      <formula>#REF!</formula>
    </cfRule>
  </conditionalFormatting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BFDAA90946A944BD445422C20A1B37" ma:contentTypeVersion="14" ma:contentTypeDescription="Create a new document." ma:contentTypeScope="" ma:versionID="e7929d8bd17e95ae705e4d0a34f339ba">
  <xsd:schema xmlns:xsd="http://www.w3.org/2001/XMLSchema" xmlns:xs="http://www.w3.org/2001/XMLSchema" xmlns:p="http://schemas.microsoft.com/office/2006/metadata/properties" xmlns:ns2="0ef8e94a-240b-4134-8937-e65d42f3737a" xmlns:ns3="5ff50e5a-0425-4f04-ac15-753400f85414" targetNamespace="http://schemas.microsoft.com/office/2006/metadata/properties" ma:root="true" ma:fieldsID="49558a32e948601908abf3b1d1017f40" ns2:_="" ns3:_="">
    <xsd:import namespace="0ef8e94a-240b-4134-8937-e65d42f3737a"/>
    <xsd:import namespace="5ff50e5a-0425-4f04-ac15-753400f85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f8e94a-240b-4134-8937-e65d42f373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518ec-8938-4e66-8093-76bf475c5c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50e5a-0425-4f04-ac15-753400f854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56b2af7-5d4c-4a44-8fe6-134273c67fde}" ma:internalName="TaxCatchAll" ma:showField="CatchAllData" ma:web="5ff50e5a-0425-4f04-ac15-753400f85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f8e94a-240b-4134-8937-e65d42f3737a">
      <Terms xmlns="http://schemas.microsoft.com/office/infopath/2007/PartnerControls"/>
    </lcf76f155ced4ddcb4097134ff3c332f>
    <TaxCatchAll xmlns="5ff50e5a-0425-4f04-ac15-753400f85414" xsi:nil="true"/>
  </documentManagement>
</p:properties>
</file>

<file path=customXml/itemProps1.xml><?xml version="1.0" encoding="utf-8"?>
<ds:datastoreItem xmlns:ds="http://schemas.openxmlformats.org/officeDocument/2006/customXml" ds:itemID="{5EC2AEA3-3AF3-451E-B775-02978CB62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f8e94a-240b-4134-8937-e65d42f3737a"/>
    <ds:schemaRef ds:uri="5ff50e5a-0425-4f04-ac15-753400f854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E958D2-F9DE-4B0A-A52A-4F03F229B2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EEAE5-C5D6-4CDD-8837-8AA6F64856F4}">
  <ds:schemaRefs>
    <ds:schemaRef ds:uri="http://schemas.microsoft.com/office/2006/documentManagement/types"/>
    <ds:schemaRef ds:uri="http://purl.org/dc/dcmitype/"/>
    <ds:schemaRef ds:uri="5ff50e5a-0425-4f04-ac15-753400f85414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0ef8e94a-240b-4134-8937-e65d42f3737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1.1 Formatting</vt:lpstr>
      <vt:lpstr>1.1 Solution</vt:lpstr>
      <vt:lpstr>1.2 Functions</vt:lpstr>
      <vt:lpstr>1.2 Solution</vt:lpstr>
      <vt:lpstr>1.3 Adv</vt:lpstr>
      <vt:lpstr>1.3 Adv Solution</vt:lpstr>
      <vt:lpstr>2.1 Departures analysis</vt:lpstr>
      <vt:lpstr>2.1 Solution</vt:lpstr>
      <vt:lpstr>2.2 Returns analysis</vt:lpstr>
      <vt:lpstr>2.2 Solution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Joseph Norbury</cp:lastModifiedBy>
  <cp:revision/>
  <dcterms:created xsi:type="dcterms:W3CDTF">2026-04-13T13:28:53Z</dcterms:created>
  <dcterms:modified xsi:type="dcterms:W3CDTF">2026-04-27T13:17:46Z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0x010100E5BFDAA90946A944BD445422C20A1B37</vt:lpwstr>
  </property>
  <property fmtid="{D5CDD505-2E9C-101B-9397-08002B2CF9AE}" pid="3" name="MediaServiceImageTags">
    <vt:lpwstr/>
  </property>
</Properties>
</file>